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usz.kawalec\Documents\BW II stopień — zmiany 2026\"/>
    </mc:Choice>
  </mc:AlternateContent>
  <xr:revisionPtr revIDLastSave="0" documentId="13_ncr:1_{C804347F-D5EF-4706-AE1E-8BA4FEC01692}" xr6:coauthVersionLast="47" xr6:coauthVersionMax="47" xr10:uidLastSave="{00000000-0000-0000-0000-000000000000}"/>
  <bookViews>
    <workbookView xWindow="-108" yWindow="-108" windowWidth="23256" windowHeight="13896" tabRatio="599" xr2:uid="{00000000-000D-0000-FFFF-FFFF00000000}"/>
  </bookViews>
  <sheets>
    <sheet name="Dzienne" sheetId="1" r:id="rId1"/>
    <sheet name="Zaoczn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5" i="1" l="1"/>
  <c r="T5" i="1"/>
  <c r="S5" i="1"/>
  <c r="R5" i="1"/>
  <c r="P5" i="1"/>
  <c r="O5" i="1"/>
  <c r="N5" i="1"/>
  <c r="M5" i="1"/>
  <c r="L5" i="1"/>
  <c r="K5" i="1"/>
  <c r="J5" i="1"/>
  <c r="I5" i="1"/>
  <c r="H5" i="1"/>
  <c r="G5" i="1"/>
  <c r="Q5" i="1" l="1"/>
  <c r="B21" i="1"/>
  <c r="C21" i="1"/>
  <c r="D21" i="1"/>
  <c r="E21" i="1"/>
  <c r="F21" i="1"/>
  <c r="B22" i="1"/>
  <c r="C22" i="1"/>
  <c r="D22" i="1"/>
  <c r="E22" i="1"/>
  <c r="F22" i="1"/>
  <c r="B23" i="1"/>
  <c r="C23" i="1"/>
  <c r="D23" i="1"/>
  <c r="E23" i="1"/>
  <c r="F23" i="1"/>
  <c r="B24" i="1"/>
  <c r="C24" i="1"/>
  <c r="D24" i="1"/>
  <c r="F24" i="1"/>
  <c r="C25" i="1"/>
  <c r="D25" i="1"/>
  <c r="F25" i="1"/>
  <c r="C26" i="1"/>
  <c r="D26" i="1"/>
  <c r="F26" i="1"/>
  <c r="C27" i="1"/>
  <c r="D27" i="1"/>
  <c r="E27" i="1"/>
  <c r="F27" i="1"/>
  <c r="F5" i="1"/>
  <c r="E5" i="1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E5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V12" i="1"/>
  <c r="W12" i="1"/>
  <c r="X12" i="1"/>
  <c r="Y12" i="1"/>
  <c r="Z12" i="1"/>
  <c r="AA12" i="1"/>
  <c r="AB12" i="1"/>
  <c r="AC12" i="1"/>
  <c r="AD12" i="1"/>
  <c r="AE12" i="1"/>
  <c r="AF12" i="1"/>
  <c r="AG12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E29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S41" i="1" s="1"/>
  <c r="T12" i="1"/>
  <c r="U12" i="1"/>
  <c r="Y41" i="1" l="1"/>
  <c r="AF41" i="1"/>
  <c r="Q41" i="1"/>
  <c r="X41" i="1"/>
  <c r="J41" i="1"/>
  <c r="N41" i="1"/>
  <c r="R41" i="1"/>
  <c r="U41" i="1"/>
  <c r="M41" i="1"/>
  <c r="I41" i="1"/>
  <c r="F12" i="1"/>
  <c r="F41" i="1" s="1"/>
  <c r="E12" i="1"/>
  <c r="E41" i="1" s="1"/>
  <c r="K41" i="1"/>
  <c r="H41" i="1"/>
  <c r="Q41" i="2"/>
  <c r="T41" i="1"/>
  <c r="Z41" i="1"/>
  <c r="V41" i="1"/>
  <c r="P41" i="1"/>
  <c r="L41" i="1"/>
  <c r="O41" i="1"/>
  <c r="AE41" i="1"/>
  <c r="AA41" i="1"/>
  <c r="W41" i="1"/>
  <c r="L41" i="2"/>
  <c r="X41" i="2"/>
  <c r="AB41" i="2"/>
  <c r="F41" i="2"/>
  <c r="N41" i="2"/>
  <c r="V41" i="2"/>
  <c r="Z41" i="2"/>
  <c r="AD41" i="2"/>
  <c r="AD41" i="1"/>
  <c r="AC41" i="1"/>
  <c r="AB41" i="1"/>
  <c r="G41" i="1"/>
  <c r="P41" i="2"/>
  <c r="S41" i="2"/>
  <c r="AA41" i="2"/>
  <c r="E41" i="2"/>
  <c r="I41" i="2"/>
  <c r="U41" i="2"/>
  <c r="AC41" i="2"/>
  <c r="AF41" i="2"/>
  <c r="K41" i="2"/>
  <c r="AE41" i="2"/>
  <c r="Y41" i="2"/>
  <c r="W41" i="2"/>
  <c r="T41" i="2"/>
  <c r="R41" i="2"/>
  <c r="J41" i="2"/>
  <c r="O41" i="2"/>
  <c r="M41" i="2"/>
  <c r="G41" i="2"/>
  <c r="H41" i="2"/>
  <c r="M42" i="1" l="1"/>
  <c r="M42" i="2"/>
  <c r="AB42" i="2"/>
  <c r="R42" i="2"/>
  <c r="W42" i="2"/>
  <c r="R42" i="1"/>
  <c r="W42" i="1"/>
  <c r="AB4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J.K.</author>
    <author>Tom</author>
  </authors>
  <commentList>
    <comment ref="A1" authorId="0" shapeId="0" xr:uid="{00000000-0006-0000-0000-000001000000}">
      <text>
        <r>
          <rPr>
            <b/>
            <sz val="8"/>
            <color rgb="FF000000"/>
            <rFont val="Arial"/>
            <family val="2"/>
            <charset val="238"/>
          </rPr>
          <t>zmiana 2007.09.14
2009-03-13
KOMÓRKA POBIERA TEKST SPECJALNOŚCI SPOD ADRESU:</t>
        </r>
      </text>
    </comment>
    <comment ref="B2" authorId="0" shapeId="0" xr:uid="{00000000-0006-0000-0000-000002000000}">
      <text>
        <r>
          <rPr>
            <b/>
            <sz val="8"/>
            <color rgb="FF000000"/>
            <rFont val="Arial"/>
            <family val="2"/>
            <charset val="238"/>
          </rPr>
          <t>Co porównać:
0 siatka godzinowa
1 siatka ects</t>
        </r>
      </text>
    </comment>
    <comment ref="G2" authorId="0" shapeId="0" xr:uid="{00000000-0006-0000-0000-000003000000}">
      <text>
        <r>
          <rPr>
            <b/>
            <sz val="9"/>
            <color rgb="FF000000"/>
            <rFont val="Arial"/>
            <family val="2"/>
            <charset val="238"/>
          </rPr>
          <t>Rodzaj studiów:
S, N</t>
        </r>
      </text>
    </comment>
    <comment ref="K2" authorId="0" shapeId="0" xr:uid="{00000000-0006-0000-0000-000004000000}">
      <text>
        <r>
          <rPr>
            <b/>
            <sz val="9"/>
            <color rgb="FF000000"/>
            <rFont val="Arial"/>
            <family val="2"/>
            <charset val="238"/>
          </rPr>
          <t>L.kol A1:AX1</t>
        </r>
      </text>
    </comment>
    <comment ref="L2" authorId="0" shapeId="0" xr:uid="{00000000-0006-0000-0000-000005000000}">
      <text>
        <r>
          <rPr>
            <b/>
            <sz val="9"/>
            <color rgb="FF000000"/>
            <rFont val="Arial"/>
            <family val="2"/>
            <charset val="238"/>
          </rPr>
          <t>Liczba semestrów kierunku</t>
        </r>
      </text>
    </comment>
    <comment ref="B3" authorId="0" shapeId="0" xr:uid="{00000000-0006-0000-0000-000006000000}">
      <text>
        <r>
          <rPr>
            <sz val="8"/>
            <color rgb="FF000000"/>
            <rFont val="Arial"/>
            <family val="2"/>
            <charset val="238"/>
          </rPr>
          <t xml:space="preserve"> 2/ 0</t>
        </r>
      </text>
    </comment>
    <comment ref="B44" authorId="0" shapeId="0" xr:uid="{00000000-0006-0000-0000-000007000000}">
      <text>
        <r>
          <rPr>
            <b/>
            <sz val="9"/>
            <color rgb="FF000000"/>
            <rFont val="Arial"/>
            <family val="2"/>
            <charset val="238"/>
          </rPr>
          <t>Wypełnić innym kolorem jeżeli w siatce używa się innego koloru do oznaczania egzaminów</t>
        </r>
      </text>
    </comment>
    <comment ref="B47" authorId="1" shapeId="0" xr:uid="{E4D2BEF5-E685-4C5E-9B4C-624D79EC7151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C47" authorId="1" shapeId="0" xr:uid="{BFB798DB-8D77-4E85-8CB1-E753438D3A55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H47" authorId="1" shapeId="0" xr:uid="{4B1FB8CD-2195-49F2-98C2-8C321887273E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J.K.</author>
    <author>Tom</author>
  </authors>
  <commentList>
    <comment ref="A1" authorId="0" shapeId="0" xr:uid="{00000000-0006-0000-0100-000001000000}">
      <text>
        <r>
          <rPr>
            <b/>
            <sz val="8"/>
            <color rgb="FF000000"/>
            <rFont val="Arial"/>
            <family val="2"/>
            <charset val="238"/>
          </rPr>
          <t>zmiana 2007.09.14
2009-03-13
KOMÓRKA POBIERA TEKST SPECJALNOŚCI SPOD ADRESU:</t>
        </r>
      </text>
    </comment>
    <comment ref="B2" authorId="0" shapeId="0" xr:uid="{00000000-0006-0000-0100-000002000000}">
      <text>
        <r>
          <rPr>
            <b/>
            <sz val="8"/>
            <color rgb="FF000000"/>
            <rFont val="Arial"/>
            <family val="2"/>
            <charset val="238"/>
          </rPr>
          <t>Co porównać:
0 siatka godzinowa
1 siatka ects</t>
        </r>
      </text>
    </comment>
    <comment ref="G2" authorId="0" shapeId="0" xr:uid="{00000000-0006-0000-0100-000003000000}">
      <text>
        <r>
          <rPr>
            <b/>
            <sz val="9"/>
            <color rgb="FF000000"/>
            <rFont val="Arial"/>
            <family val="2"/>
            <charset val="238"/>
          </rPr>
          <t>Rodzaj studiów:
S, N</t>
        </r>
      </text>
    </comment>
    <comment ref="K2" authorId="0" shapeId="0" xr:uid="{00000000-0006-0000-0100-000004000000}">
      <text>
        <r>
          <rPr>
            <b/>
            <sz val="9"/>
            <color rgb="FF000000"/>
            <rFont val="Arial"/>
            <family val="2"/>
            <charset val="238"/>
          </rPr>
          <t>L.kol A1:AX1</t>
        </r>
      </text>
    </comment>
    <comment ref="L2" authorId="0" shapeId="0" xr:uid="{00000000-0006-0000-0100-000005000000}">
      <text>
        <r>
          <rPr>
            <b/>
            <sz val="9"/>
            <color rgb="FF000000"/>
            <rFont val="Arial"/>
            <family val="2"/>
            <charset val="238"/>
          </rPr>
          <t>Liczba semestrów kierunku</t>
        </r>
      </text>
    </comment>
    <comment ref="B3" authorId="0" shapeId="0" xr:uid="{00000000-0006-0000-0100-000006000000}">
      <text>
        <r>
          <rPr>
            <sz val="8"/>
            <color rgb="FF000000"/>
            <rFont val="Arial"/>
            <family val="2"/>
            <charset val="238"/>
          </rPr>
          <t xml:space="preserve"> 2/ 0</t>
        </r>
      </text>
    </comment>
    <comment ref="B43" authorId="0" shapeId="0" xr:uid="{00000000-0006-0000-0100-000007000000}">
      <text>
        <r>
          <rPr>
            <b/>
            <sz val="9"/>
            <color rgb="FF000000"/>
            <rFont val="Arial"/>
            <family val="2"/>
            <charset val="238"/>
          </rPr>
          <t>Wypełnić innym kolorem jeżeli w siatce używa się innego koloru do oznaczania egzaminów</t>
        </r>
      </text>
    </comment>
    <comment ref="B47" authorId="1" shapeId="0" xr:uid="{6E3A876E-15C0-4FAA-BA1D-F9ABC87129A2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C47" authorId="1" shapeId="0" xr:uid="{B333EB38-9591-4D79-B721-573A40E66042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H47" authorId="1" shapeId="0" xr:uid="{E263C64B-38EB-4C7C-9E84-2C163DF920EC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sharedStrings.xml><?xml version="1.0" encoding="utf-8"?>
<sst xmlns="http://schemas.openxmlformats.org/spreadsheetml/2006/main" count="265" uniqueCount="99">
  <si>
    <t>Kod instytutu realizującego</t>
  </si>
  <si>
    <t>Grupa przedmiotów std</t>
  </si>
  <si>
    <t>Egzamin</t>
  </si>
  <si>
    <t>Zaliczenie</t>
  </si>
  <si>
    <t>N</t>
  </si>
  <si>
    <t>s1</t>
  </si>
  <si>
    <t>Liczba godzin w semestrach</t>
  </si>
  <si>
    <t>Ogólna liczba godzin</t>
  </si>
  <si>
    <t>I</t>
  </si>
  <si>
    <t>II</t>
  </si>
  <si>
    <t>III</t>
  </si>
  <si>
    <t>IV</t>
  </si>
  <si>
    <t>L. p.</t>
  </si>
  <si>
    <t>PRZEDMIOTY</t>
  </si>
  <si>
    <t>Suma</t>
  </si>
  <si>
    <t>W</t>
  </si>
  <si>
    <t>C</t>
  </si>
  <si>
    <t>CP</t>
  </si>
  <si>
    <t>S</t>
  </si>
  <si>
    <t>P</t>
  </si>
  <si>
    <t>A.</t>
  </si>
  <si>
    <t>A</t>
  </si>
  <si>
    <t>w</t>
  </si>
  <si>
    <t>IS</t>
  </si>
  <si>
    <t>o</t>
  </si>
  <si>
    <t>B.</t>
  </si>
  <si>
    <t>PODSTAWOWE</t>
  </si>
  <si>
    <t>p</t>
  </si>
  <si>
    <t xml:space="preserve"> Edukacja dla bezpieczeństwa wewnętrznego</t>
  </si>
  <si>
    <t>Polityka i strategia bezpieczeństwa wewnętrznego</t>
  </si>
  <si>
    <t>Infrastruktura krytyczna państwa</t>
  </si>
  <si>
    <t>Bezpieczeństwo imprez masowych i zgromadzeń publicznych</t>
  </si>
  <si>
    <t>Bezpieczeństwo ekologiczne</t>
  </si>
  <si>
    <t>KIERUNKOWE</t>
  </si>
  <si>
    <t>Stany nadzwyczajne funkcjonowania państwa</t>
  </si>
  <si>
    <t>k</t>
  </si>
  <si>
    <t>D.</t>
  </si>
  <si>
    <t>SPECJALIZACYJNE I SPECJALNOŚCIOWE</t>
  </si>
  <si>
    <t>Prawne podstawy funkcjonowania samorządu terytorialnego</t>
  </si>
  <si>
    <t>Współczesne zagrożenia społeczności lokalnych</t>
  </si>
  <si>
    <t>Rozwiązywanie konfliktów na poziomie lokalnym</t>
  </si>
  <si>
    <t>Lokalne strategie zapewnienia bezpieczeństwa</t>
  </si>
  <si>
    <t>Kontrola i audyt w instytucjach samorządowych</t>
  </si>
  <si>
    <t>Seminarium magisterskie</t>
  </si>
  <si>
    <t>s</t>
  </si>
  <si>
    <t>Praca dyplomowa</t>
  </si>
  <si>
    <t>RAZEM:</t>
  </si>
  <si>
    <t>Liczba godzin w semestrze</t>
  </si>
  <si>
    <t>Błąd:520</t>
  </si>
  <si>
    <t>Liczba</t>
  </si>
  <si>
    <t>Egzaminów</t>
  </si>
  <si>
    <t>s2</t>
  </si>
  <si>
    <t>Zaliczeń</t>
  </si>
  <si>
    <t>Kolorem szarym oznaczono egzaminy.</t>
  </si>
  <si>
    <t>Współczesne zagrożenia terrorystyczne w Europie</t>
  </si>
  <si>
    <t>Ochrona danych w cyberprzestrzeni</t>
  </si>
  <si>
    <t>Współczesna przestępczość zorganizowana</t>
  </si>
  <si>
    <t>Analiza strategiczna zagrożeń</t>
  </si>
  <si>
    <t>Metodyka pracy magisterskiej</t>
  </si>
  <si>
    <t>Podstawy negocjacji i rozwiązywania konfliktów</t>
  </si>
  <si>
    <t>Samorząd lokalny w systemie pomocy społecznej</t>
  </si>
  <si>
    <t>Zachowania prospołeczne na rzecz bezpieczeństwa lokalnego</t>
  </si>
  <si>
    <t>Przedmioty wybieralne:</t>
  </si>
  <si>
    <t>Jezyk obcy 5 pkt ECTS</t>
  </si>
  <si>
    <t>Przedmioty specjalizacyjne 45 pkt ECTS</t>
  </si>
  <si>
    <t>Praca dyplomowa 10 pkt ECTS</t>
  </si>
  <si>
    <t>Praktyka 24 pkt ECTS</t>
  </si>
  <si>
    <t>Razem: 84 pkt ECTS tj. 46,7% wszystkich pkt ECTS</t>
  </si>
  <si>
    <t>Jezyk obcy 4 pkt ECTS</t>
  </si>
  <si>
    <t>Praca dyplomowa 20 pkt ECTS</t>
  </si>
  <si>
    <t>Praktyki:</t>
  </si>
  <si>
    <t>HARMONOGRAM REALIZACJI PROGRAMU STUDIÓW NIESTACJONARNYCH DRUGIEGO STOPNIA KIERUNEK BEZPIECZEŃSTWO WEWNĘTRZNE SPECJALNOŚĆ  BEZPIECZEŃSTWO SPOŁECZNOŚCI LOKALNYCH</t>
  </si>
  <si>
    <t>HARMONOGRAM REALIZACJI PROGRAMU STUDIÓW STACJONARNYCH DRUGIEGO STOPNIA KIERUNEK BEZPIECZEŃSTWO WEWNĘTRZNE SPECJALNOŚĆ  BEZPIECZEŃSTWO SPOŁECZNOŚCI LOKALNYCH</t>
  </si>
  <si>
    <t>Podstawy kontroli w systemach bezpieczeństwa</t>
  </si>
  <si>
    <t>Bezpieczeństwo powszechne</t>
  </si>
  <si>
    <t>Przedmioty - praktyczne przygotowanie do zawodu:</t>
  </si>
  <si>
    <t>Organizacje międzynarodowe działające na rzecz bezpieczeństwa</t>
  </si>
  <si>
    <t>sem IV - 29 pkt ECTS</t>
  </si>
  <si>
    <t>sem II -  6 tyg. (240 godz.) - 9 pkt ECTS</t>
  </si>
  <si>
    <t>sem IV - 6 tyg. (240 godz.) - 9 pkt ECTS</t>
  </si>
  <si>
    <t>Praktyka 18 pkt ECTS</t>
  </si>
  <si>
    <t>Strategie i techniki przywództwa</t>
  </si>
  <si>
    <t>Język obcy do wyboru (angielski, niemiecki)</t>
  </si>
  <si>
    <t>Polskie służby specjalne wobec współczesnych zagrożeń</t>
  </si>
  <si>
    <t>Patologie społeczne i podstawy resocjalizacji</t>
  </si>
  <si>
    <t>Struktura i zadania Krajowej Administracji Skarbowej</t>
  </si>
  <si>
    <t>Taktyka i metody pozyskiwania informacji w zakresie bezpieczeństwa społeczności lokalnych</t>
  </si>
  <si>
    <t>Gospodarka komunalna w zaspakajaniu potrzeb społeczności lokalnych</t>
  </si>
  <si>
    <t>Przedmioty specjalizacyjne 24 pkt ECTS</t>
  </si>
  <si>
    <t>Razem: 70 pkt ECTS (56,9% wszystkich punktów ECTS)</t>
  </si>
  <si>
    <t>Razem: 71 pkt ECTS  (57,7% wszystkich pkt ECTS)</t>
  </si>
  <si>
    <t>Seminarium magisterskie 4 pkt ECTS</t>
  </si>
  <si>
    <t>Razem: 70 pkt ECTS tj. 56,9% wszystkich pkt ECTS</t>
  </si>
  <si>
    <t>sem III - 11 pkt ECTS</t>
  </si>
  <si>
    <t>]</t>
  </si>
  <si>
    <t>Teorie cywilizacji</t>
  </si>
  <si>
    <t>Etyka zawodowa</t>
  </si>
  <si>
    <t>sem I - 9,2 pkt ECTS</t>
  </si>
  <si>
    <t>sem II - 21,8 pkt 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</si>
</sst>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%"/>
    <numFmt numFmtId="165" formatCode="[$-415]General"/>
    <numFmt numFmtId="166" formatCode="[$-415]0%"/>
    <numFmt numFmtId="167" formatCode="#,##0.00&quot; &quot;[$zł-415];[Red]&quot;-&quot;#,##0.00&quot; &quot;[$zł-415]"/>
  </numFmts>
  <fonts count="25">
    <font>
      <sz val="11"/>
      <color theme="1"/>
      <name val="Arial"/>
      <family val="2"/>
      <charset val="238"/>
    </font>
    <font>
      <sz val="11"/>
      <color rgb="FFBFBFBF"/>
      <name val="Arial"/>
      <family val="2"/>
      <charset val="238"/>
    </font>
    <font>
      <sz val="11"/>
      <color rgb="FF000000"/>
      <name val="Czcionka tekstu podstawowego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8"/>
      <color rgb="FF000000"/>
      <name val="Times New Roman"/>
      <family val="1"/>
      <charset val="238"/>
    </font>
    <font>
      <b/>
      <sz val="8"/>
      <color rgb="FF000000"/>
      <name val="Arial"/>
      <family val="2"/>
      <charset val="238"/>
    </font>
    <font>
      <sz val="9"/>
      <color rgb="FFFFFFFF"/>
      <name val="Times New Roman"/>
      <family val="1"/>
      <charset val="238"/>
    </font>
    <font>
      <sz val="10"/>
      <color rgb="FFFFFFFF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9"/>
      <color rgb="FF000000"/>
      <name val="Arial"/>
      <family val="2"/>
      <charset val="238"/>
    </font>
    <font>
      <b/>
      <sz val="9"/>
      <color rgb="FFFFFFFF"/>
      <name val="Times New Roman"/>
      <family val="1"/>
      <charset val="238"/>
    </font>
    <font>
      <sz val="8"/>
      <color rgb="FF000000"/>
      <name val="Arial"/>
      <family val="2"/>
      <charset val="238"/>
    </font>
    <font>
      <b/>
      <sz val="9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9"/>
      <color indexed="81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rgb="FF99CC00"/>
        <bgColor rgb="FF99CC00"/>
      </patternFill>
    </fill>
    <fill>
      <patternFill patternType="solid">
        <fgColor rgb="FFCCFFCC"/>
        <bgColor rgb="FFCCFFCC"/>
      </patternFill>
    </fill>
    <fill>
      <patternFill patternType="solid">
        <fgColor theme="0"/>
        <bgColor rgb="FFD9D9D9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165" fontId="2" fillId="0" borderId="0"/>
    <xf numFmtId="166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7" fontId="4" fillId="0" borderId="0"/>
  </cellStyleXfs>
  <cellXfs count="116">
    <xf numFmtId="0" fontId="0" fillId="0" borderId="0" xfId="0"/>
    <xf numFmtId="165" fontId="7" fillId="0" borderId="1" xfId="2" applyFont="1" applyBorder="1"/>
    <xf numFmtId="165" fontId="2" fillId="0" borderId="0" xfId="2"/>
    <xf numFmtId="165" fontId="8" fillId="0" borderId="2" xfId="2" applyFont="1" applyBorder="1"/>
    <xf numFmtId="165" fontId="9" fillId="0" borderId="3" xfId="2" applyFont="1" applyBorder="1"/>
    <xf numFmtId="165" fontId="8" fillId="0" borderId="5" xfId="2" applyFont="1" applyBorder="1"/>
    <xf numFmtId="165" fontId="13" fillId="2" borderId="6" xfId="2" applyFont="1" applyFill="1" applyBorder="1"/>
    <xf numFmtId="165" fontId="8" fillId="2" borderId="7" xfId="2" applyFont="1" applyFill="1" applyBorder="1"/>
    <xf numFmtId="165" fontId="8" fillId="0" borderId="8" xfId="2" applyFont="1" applyBorder="1"/>
    <xf numFmtId="165" fontId="9" fillId="0" borderId="9" xfId="2" applyFont="1" applyBorder="1"/>
    <xf numFmtId="165" fontId="11" fillId="0" borderId="10" xfId="2" applyFont="1" applyBorder="1"/>
    <xf numFmtId="165" fontId="11" fillId="0" borderId="11" xfId="2" applyFont="1" applyBorder="1" applyAlignment="1">
      <alignment horizontal="center"/>
    </xf>
    <xf numFmtId="165" fontId="11" fillId="0" borderId="4" xfId="2" applyFont="1" applyBorder="1" applyAlignment="1">
      <alignment textRotation="90" wrapText="1"/>
    </xf>
    <xf numFmtId="165" fontId="11" fillId="0" borderId="11" xfId="2" applyFont="1" applyBorder="1"/>
    <xf numFmtId="165" fontId="11" fillId="0" borderId="4" xfId="2" applyFont="1" applyBorder="1"/>
    <xf numFmtId="165" fontId="11" fillId="3" borderId="5" xfId="2" applyFont="1" applyFill="1" applyBorder="1"/>
    <xf numFmtId="165" fontId="11" fillId="3" borderId="4" xfId="2" applyFont="1" applyFill="1" applyBorder="1"/>
    <xf numFmtId="165" fontId="15" fillId="3" borderId="6" xfId="2" applyFont="1" applyFill="1" applyBorder="1"/>
    <xf numFmtId="165" fontId="15" fillId="3" borderId="4" xfId="2" applyFont="1" applyFill="1" applyBorder="1"/>
    <xf numFmtId="165" fontId="10" fillId="3" borderId="6" xfId="2" applyFont="1" applyFill="1" applyBorder="1"/>
    <xf numFmtId="165" fontId="10" fillId="3" borderId="4" xfId="2" applyFont="1" applyFill="1" applyBorder="1"/>
    <xf numFmtId="165" fontId="10" fillId="3" borderId="10" xfId="2" applyFont="1" applyFill="1" applyBorder="1"/>
    <xf numFmtId="165" fontId="10" fillId="3" borderId="6" xfId="2" applyFont="1" applyFill="1" applyBorder="1" applyAlignment="1">
      <alignment vertical="center"/>
    </xf>
    <xf numFmtId="165" fontId="10" fillId="3" borderId="7" xfId="2" applyFont="1" applyFill="1" applyBorder="1" applyAlignment="1">
      <alignment vertical="center"/>
    </xf>
    <xf numFmtId="165" fontId="10" fillId="0" borderId="12" xfId="2" applyFont="1" applyBorder="1"/>
    <xf numFmtId="165" fontId="10" fillId="0" borderId="10" xfId="2" applyFont="1" applyBorder="1"/>
    <xf numFmtId="165" fontId="16" fillId="0" borderId="1" xfId="2" applyFont="1" applyBorder="1"/>
    <xf numFmtId="165" fontId="16" fillId="0" borderId="10" xfId="2" applyFont="1" applyBorder="1"/>
    <xf numFmtId="165" fontId="10" fillId="0" borderId="1" xfId="2" applyFont="1" applyBorder="1"/>
    <xf numFmtId="165" fontId="10" fillId="0" borderId="11" xfId="2" applyFont="1" applyBorder="1"/>
    <xf numFmtId="165" fontId="10" fillId="0" borderId="10" xfId="2" applyFont="1" applyBorder="1" applyAlignment="1">
      <alignment horizontal="center" vertical="center"/>
    </xf>
    <xf numFmtId="165" fontId="10" fillId="2" borderId="10" xfId="2" applyFont="1" applyFill="1" applyBorder="1" applyAlignment="1">
      <alignment horizontal="center" vertical="center"/>
    </xf>
    <xf numFmtId="165" fontId="10" fillId="4" borderId="10" xfId="2" applyFont="1" applyFill="1" applyBorder="1" applyAlignment="1">
      <alignment horizontal="center" vertical="center"/>
    </xf>
    <xf numFmtId="165" fontId="10" fillId="0" borderId="4" xfId="2" applyFont="1" applyBorder="1" applyAlignment="1">
      <alignment horizontal="center" vertical="center"/>
    </xf>
    <xf numFmtId="165" fontId="10" fillId="2" borderId="4" xfId="2" applyFont="1" applyFill="1" applyBorder="1" applyAlignment="1">
      <alignment horizontal="center" vertical="center"/>
    </xf>
    <xf numFmtId="165" fontId="10" fillId="0" borderId="9" xfId="2" applyFont="1" applyBorder="1" applyAlignment="1">
      <alignment horizontal="center" vertical="center"/>
    </xf>
    <xf numFmtId="165" fontId="10" fillId="0" borderId="4" xfId="2" applyFont="1" applyBorder="1"/>
    <xf numFmtId="165" fontId="10" fillId="0" borderId="10" xfId="2" applyFont="1" applyBorder="1" applyAlignment="1">
      <alignment shrinkToFit="1"/>
    </xf>
    <xf numFmtId="165" fontId="10" fillId="0" borderId="4" xfId="2" applyFont="1" applyBorder="1" applyAlignment="1">
      <alignment vertical="top" wrapText="1"/>
    </xf>
    <xf numFmtId="165" fontId="16" fillId="6" borderId="10" xfId="2" applyFont="1" applyFill="1" applyBorder="1"/>
    <xf numFmtId="165" fontId="10" fillId="0" borderId="11" xfId="2" applyFont="1" applyBorder="1" applyAlignment="1">
      <alignment horizontal="center" vertical="center"/>
    </xf>
    <xf numFmtId="165" fontId="10" fillId="0" borderId="5" xfId="2" applyFont="1" applyBorder="1"/>
    <xf numFmtId="165" fontId="16" fillId="7" borderId="6" xfId="2" applyFont="1" applyFill="1" applyBorder="1"/>
    <xf numFmtId="165" fontId="16" fillId="0" borderId="4" xfId="2" applyFont="1" applyBorder="1"/>
    <xf numFmtId="165" fontId="11" fillId="0" borderId="1" xfId="2" applyFont="1" applyBorder="1"/>
    <xf numFmtId="165" fontId="16" fillId="0" borderId="6" xfId="2" applyFont="1" applyBorder="1"/>
    <xf numFmtId="165" fontId="10" fillId="0" borderId="0" xfId="2" applyFont="1"/>
    <xf numFmtId="165" fontId="11" fillId="0" borderId="0" xfId="2" applyFont="1"/>
    <xf numFmtId="165" fontId="7" fillId="0" borderId="0" xfId="2" applyFont="1"/>
    <xf numFmtId="165" fontId="17" fillId="0" borderId="0" xfId="2" applyFont="1"/>
    <xf numFmtId="164" fontId="7" fillId="0" borderId="0" xfId="2" applyNumberFormat="1" applyFont="1"/>
    <xf numFmtId="165" fontId="8" fillId="0" borderId="0" xfId="2" applyFont="1"/>
    <xf numFmtId="165" fontId="10" fillId="0" borderId="6" xfId="2" applyFont="1" applyBorder="1"/>
    <xf numFmtId="165" fontId="10" fillId="0" borderId="7" xfId="2" applyFont="1" applyBorder="1"/>
    <xf numFmtId="165" fontId="10" fillId="3" borderId="0" xfId="2" applyFont="1" applyFill="1"/>
    <xf numFmtId="165" fontId="18" fillId="0" borderId="0" xfId="2" applyFont="1"/>
    <xf numFmtId="165" fontId="11" fillId="0" borderId="0" xfId="2" applyFont="1" applyAlignment="1">
      <alignment horizontal="center" vertical="center"/>
    </xf>
    <xf numFmtId="165" fontId="10" fillId="0" borderId="13" xfId="2" applyFont="1" applyBorder="1"/>
    <xf numFmtId="165" fontId="16" fillId="0" borderId="0" xfId="2" applyFont="1"/>
    <xf numFmtId="165" fontId="16" fillId="0" borderId="5" xfId="2" applyFont="1" applyBorder="1"/>
    <xf numFmtId="165" fontId="11" fillId="0" borderId="14" xfId="2" applyFont="1" applyBorder="1"/>
    <xf numFmtId="165" fontId="11" fillId="0" borderId="16" xfId="2" applyFont="1" applyBorder="1"/>
    <xf numFmtId="165" fontId="10" fillId="3" borderId="14" xfId="2" applyFont="1" applyFill="1" applyBorder="1"/>
    <xf numFmtId="165" fontId="10" fillId="3" borderId="17" xfId="2" applyFont="1" applyFill="1" applyBorder="1" applyAlignment="1">
      <alignment vertical="center"/>
    </xf>
    <xf numFmtId="165" fontId="10" fillId="0" borderId="14" xfId="2" applyFont="1" applyBorder="1" applyAlignment="1">
      <alignment horizontal="center" vertical="center"/>
    </xf>
    <xf numFmtId="165" fontId="10" fillId="0" borderId="15" xfId="2" applyFont="1" applyBorder="1" applyAlignment="1">
      <alignment horizontal="center" vertical="center"/>
    </xf>
    <xf numFmtId="165" fontId="10" fillId="0" borderId="18" xfId="2" applyFont="1" applyBorder="1" applyAlignment="1">
      <alignment horizontal="center" vertical="center"/>
    </xf>
    <xf numFmtId="165" fontId="10" fillId="0" borderId="19" xfId="2" applyFont="1" applyBorder="1" applyAlignment="1">
      <alignment horizontal="center" vertical="center"/>
    </xf>
    <xf numFmtId="165" fontId="10" fillId="5" borderId="14" xfId="2" applyFont="1" applyFill="1" applyBorder="1" applyAlignment="1">
      <alignment horizontal="center" vertical="center"/>
    </xf>
    <xf numFmtId="165" fontId="10" fillId="2" borderId="18" xfId="2" applyFont="1" applyFill="1" applyBorder="1" applyAlignment="1">
      <alignment horizontal="center" vertical="center"/>
    </xf>
    <xf numFmtId="165" fontId="16" fillId="0" borderId="14" xfId="2" applyFont="1" applyBorder="1"/>
    <xf numFmtId="165" fontId="16" fillId="0" borderId="15" xfId="2" applyFont="1" applyBorder="1"/>
    <xf numFmtId="165" fontId="10" fillId="0" borderId="17" xfId="2" applyFont="1" applyBorder="1" applyAlignment="1">
      <alignment horizontal="center" vertical="center"/>
    </xf>
    <xf numFmtId="165" fontId="10" fillId="2" borderId="14" xfId="2" applyFont="1" applyFill="1" applyBorder="1" applyAlignment="1">
      <alignment horizontal="center" vertical="center"/>
    </xf>
    <xf numFmtId="165" fontId="16" fillId="0" borderId="21" xfId="2" applyFont="1" applyBorder="1"/>
    <xf numFmtId="165" fontId="10" fillId="3" borderId="22" xfId="2" applyFont="1" applyFill="1" applyBorder="1" applyAlignment="1">
      <alignment vertical="center"/>
    </xf>
    <xf numFmtId="165" fontId="10" fillId="0" borderId="16" xfId="2" applyFont="1" applyBorder="1" applyAlignment="1">
      <alignment horizontal="center" vertical="center"/>
    </xf>
    <xf numFmtId="165" fontId="10" fillId="0" borderId="16" xfId="2" applyFont="1" applyBorder="1"/>
    <xf numFmtId="165" fontId="10" fillId="0" borderId="21" xfId="2" applyFont="1" applyBorder="1" applyAlignment="1">
      <alignment horizontal="center" vertical="center"/>
    </xf>
    <xf numFmtId="165" fontId="10" fillId="0" borderId="20" xfId="2" applyFont="1" applyBorder="1" applyAlignment="1">
      <alignment horizontal="center" vertical="center"/>
    </xf>
    <xf numFmtId="165" fontId="2" fillId="0" borderId="20" xfId="2" applyBorder="1"/>
    <xf numFmtId="165" fontId="11" fillId="0" borderId="12" xfId="2" applyFont="1" applyBorder="1"/>
    <xf numFmtId="165" fontId="10" fillId="2" borderId="5" xfId="2" applyFont="1" applyFill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19" fillId="0" borderId="0" xfId="0" applyFont="1"/>
    <xf numFmtId="0" fontId="23" fillId="0" borderId="0" xfId="0" applyFont="1"/>
    <xf numFmtId="0" fontId="20" fillId="0" borderId="0" xfId="0" applyFont="1"/>
    <xf numFmtId="165" fontId="15" fillId="0" borderId="0" xfId="2" applyFont="1"/>
    <xf numFmtId="165" fontId="21" fillId="0" borderId="10" xfId="2" applyFont="1" applyBorder="1"/>
    <xf numFmtId="165" fontId="21" fillId="0" borderId="10" xfId="2" applyFont="1" applyBorder="1" applyAlignment="1">
      <alignment shrinkToFit="1"/>
    </xf>
    <xf numFmtId="165" fontId="21" fillId="0" borderId="4" xfId="2" applyFont="1" applyBorder="1"/>
    <xf numFmtId="165" fontId="10" fillId="8" borderId="14" xfId="2" applyFont="1" applyFill="1" applyBorder="1" applyAlignment="1">
      <alignment horizontal="center" vertical="center"/>
    </xf>
    <xf numFmtId="0" fontId="19" fillId="0" borderId="0" xfId="0" applyFont="1" applyAlignment="1">
      <alignment wrapText="1"/>
    </xf>
    <xf numFmtId="0" fontId="0" fillId="0" borderId="0" xfId="0"/>
    <xf numFmtId="165" fontId="5" fillId="0" borderId="0" xfId="2" applyFont="1" applyAlignment="1">
      <alignment vertical="center"/>
    </xf>
    <xf numFmtId="165" fontId="10" fillId="0" borderId="4" xfId="2" applyFont="1" applyBorder="1" applyAlignment="1">
      <alignment horizontal="center" textRotation="90"/>
    </xf>
    <xf numFmtId="165" fontId="11" fillId="0" borderId="4" xfId="2" applyFont="1" applyBorder="1" applyAlignment="1">
      <alignment horizontal="center" textRotation="90" wrapText="1"/>
    </xf>
    <xf numFmtId="165" fontId="11" fillId="0" borderId="5" xfId="2" applyFont="1" applyBorder="1" applyAlignment="1">
      <alignment horizontal="center" textRotation="90" wrapText="1"/>
    </xf>
    <xf numFmtId="165" fontId="11" fillId="0" borderId="7" xfId="2" applyFont="1" applyBorder="1" applyAlignment="1">
      <alignment horizontal="center"/>
    </xf>
    <xf numFmtId="165" fontId="11" fillId="0" borderId="17" xfId="2" applyFont="1" applyBorder="1" applyAlignment="1">
      <alignment horizontal="center"/>
    </xf>
    <xf numFmtId="165" fontId="11" fillId="0" borderId="10" xfId="2" applyFont="1" applyBorder="1" applyAlignment="1">
      <alignment horizontal="center"/>
    </xf>
    <xf numFmtId="165" fontId="11" fillId="0" borderId="12" xfId="2" applyFont="1" applyBorder="1" applyAlignment="1">
      <alignment horizontal="center"/>
    </xf>
    <xf numFmtId="165" fontId="11" fillId="0" borderId="14" xfId="2" applyFont="1" applyBorder="1" applyAlignment="1">
      <alignment horizontal="center"/>
    </xf>
    <xf numFmtId="165" fontId="11" fillId="0" borderId="4" xfId="2" applyFont="1" applyBorder="1" applyAlignment="1">
      <alignment horizontal="center"/>
    </xf>
    <xf numFmtId="165" fontId="11" fillId="0" borderId="15" xfId="2" applyFont="1" applyBorder="1" applyAlignment="1">
      <alignment horizontal="center"/>
    </xf>
    <xf numFmtId="165" fontId="10" fillId="0" borderId="10" xfId="2" applyFont="1" applyBorder="1" applyAlignment="1">
      <alignment horizontal="center"/>
    </xf>
    <xf numFmtId="165" fontId="10" fillId="0" borderId="12" xfId="2" applyFont="1" applyBorder="1" applyAlignment="1">
      <alignment horizontal="center"/>
    </xf>
    <xf numFmtId="165" fontId="10" fillId="0" borderId="14" xfId="2" applyFont="1" applyBorder="1" applyAlignment="1">
      <alignment horizontal="center"/>
    </xf>
    <xf numFmtId="165" fontId="10" fillId="0" borderId="4" xfId="2" applyFont="1" applyBorder="1" applyAlignment="1">
      <alignment horizontal="center"/>
    </xf>
    <xf numFmtId="165" fontId="10" fillId="0" borderId="15" xfId="2" applyFont="1" applyBorder="1" applyAlignment="1">
      <alignment horizontal="center"/>
    </xf>
    <xf numFmtId="164" fontId="8" fillId="0" borderId="0" xfId="2" applyNumberFormat="1" applyFont="1" applyAlignment="1">
      <alignment horizontal="center"/>
    </xf>
    <xf numFmtId="165" fontId="10" fillId="0" borderId="4" xfId="2" applyFont="1" applyBorder="1" applyAlignment="1">
      <alignment horizontal="center" vertical="center"/>
    </xf>
    <xf numFmtId="165" fontId="10" fillId="0" borderId="23" xfId="2" applyFont="1" applyBorder="1" applyAlignment="1">
      <alignment horizontal="center"/>
    </xf>
    <xf numFmtId="165" fontId="10" fillId="0" borderId="2" xfId="2" applyFont="1" applyBorder="1" applyAlignment="1">
      <alignment horizontal="center"/>
    </xf>
    <xf numFmtId="165" fontId="10" fillId="0" borderId="24" xfId="2" applyFont="1" applyBorder="1" applyAlignment="1">
      <alignment horizontal="center"/>
    </xf>
  </cellXfs>
  <cellStyles count="8">
    <cellStyle name="ConditionalStyle_1" xfId="1" xr:uid="{00000000-0005-0000-0000-000000000000}"/>
    <cellStyle name="Excel Built-in Normal" xfId="2" xr:uid="{00000000-0005-0000-0000-000001000000}"/>
    <cellStyle name="Excel Built-in Percent" xfId="3" xr:uid="{00000000-0005-0000-0000-000002000000}"/>
    <cellStyle name="Heading" xfId="4" xr:uid="{00000000-0005-0000-0000-000003000000}"/>
    <cellStyle name="Heading1" xfId="5" xr:uid="{00000000-0005-0000-0000-000004000000}"/>
    <cellStyle name="Normalny" xfId="0" builtinId="0" customBuiltin="1"/>
    <cellStyle name="Result" xfId="6" xr:uid="{00000000-0005-0000-0000-000006000000}"/>
    <cellStyle name="Result2" xfId="7" xr:uid="{00000000-0005-0000-0000-000007000000}"/>
  </cellStyles>
  <dxfs count="19">
    <dxf>
      <font>
        <color rgb="FFFFFFFF"/>
      </font>
    </dxf>
    <dxf>
      <font>
        <condense val="0"/>
        <extend val="0"/>
        <color indexed="9"/>
      </font>
    </dxf>
    <dxf>
      <font>
        <color rgb="FFBFBFBF"/>
      </font>
    </dxf>
    <dxf>
      <font>
        <color rgb="FFFFFFFF"/>
      </font>
    </dxf>
    <dxf>
      <font>
        <color rgb="FFFFFFFF"/>
      </font>
    </dxf>
    <dxf>
      <font>
        <b/>
        <i val="0"/>
        <color rgb="FF0000FF"/>
      </font>
    </dxf>
    <dxf>
      <font>
        <b/>
        <i val="0"/>
        <color rgb="FF3366FF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color rgb="FFFFFFFF"/>
      </font>
    </dxf>
    <dxf>
      <font>
        <color rgb="FFBFBFB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b/>
        <i val="0"/>
        <color rgb="FF0000FF"/>
      </font>
    </dxf>
    <dxf>
      <font>
        <b/>
        <i val="0"/>
        <color rgb="FF0000FF"/>
      </font>
    </dxf>
    <dxf>
      <font>
        <b/>
        <i val="0"/>
        <color rgb="FF3366FF"/>
      </font>
    </dxf>
    <dxf>
      <font>
        <b/>
        <i val="0"/>
        <color rgb="FFFF0000"/>
      </font>
    </dxf>
    <dxf>
      <font>
        <b/>
        <i val="0"/>
        <color rgb="FF0000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2"/>
  <sheetViews>
    <sheetView tabSelected="1" zoomScale="110" zoomScaleNormal="110" workbookViewId="0">
      <selection activeCell="H49" sqref="H49"/>
    </sheetView>
  </sheetViews>
  <sheetFormatPr defaultRowHeight="13.8" outlineLevelCol="1"/>
  <cols>
    <col min="1" max="1" width="3.8984375" style="46" customWidth="1"/>
    <col min="2" max="2" width="50.3984375" style="46" customWidth="1"/>
    <col min="3" max="3" width="4.8984375" style="58" hidden="1" customWidth="1" outlineLevel="1"/>
    <col min="4" max="4" width="6.8984375" style="58" hidden="1" customWidth="1" outlineLevel="1"/>
    <col min="5" max="5" width="4.09765625" style="58" customWidth="1" collapsed="1"/>
    <col min="6" max="6" width="4.09765625" style="58" customWidth="1"/>
    <col min="7" max="7" width="5.8984375" style="58" customWidth="1"/>
    <col min="8" max="10" width="5.19921875" style="58" customWidth="1"/>
    <col min="11" max="11" width="5.3984375" style="58" customWidth="1"/>
    <col min="12" max="12" width="4.5" style="58" customWidth="1"/>
    <col min="13" max="13" width="4" style="58" customWidth="1"/>
    <col min="14" max="14" width="3.8984375" style="58" customWidth="1"/>
    <col min="15" max="16" width="3" style="58" customWidth="1"/>
    <col min="17" max="17" width="3" style="58" hidden="1" customWidth="1" outlineLevel="1"/>
    <col min="18" max="18" width="4" style="58" customWidth="1" collapsed="1"/>
    <col min="19" max="20" width="4.09765625" style="58" customWidth="1"/>
    <col min="21" max="21" width="3" style="58" customWidth="1"/>
    <col min="22" max="22" width="4.19921875" style="58" hidden="1" customWidth="1" outlineLevel="1"/>
    <col min="23" max="23" width="4" style="58" customWidth="1" collapsed="1"/>
    <col min="24" max="26" width="3" style="58" customWidth="1"/>
    <col min="27" max="27" width="3" style="58" hidden="1" customWidth="1" outlineLevel="1"/>
    <col min="28" max="28" width="3.3984375" style="58" customWidth="1" collapsed="1"/>
    <col min="29" max="29" width="3" style="58" customWidth="1"/>
    <col min="30" max="30" width="3.5" style="58" customWidth="1"/>
    <col min="31" max="31" width="2.8984375" style="58" customWidth="1"/>
    <col min="32" max="32" width="3.19921875" style="58" customWidth="1"/>
    <col min="33" max="33" width="0.69921875" style="58" hidden="1" customWidth="1" outlineLevel="1"/>
    <col min="34" max="34" width="9.09765625" style="2" customWidth="1" collapsed="1"/>
    <col min="35" max="1024" width="8.69921875" style="2" customWidth="1"/>
  </cols>
  <sheetData>
    <row r="1" spans="1:1024">
      <c r="A1" s="95" t="s">
        <v>72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>
      <c r="A2" s="3">
        <v>41</v>
      </c>
      <c r="B2" s="4">
        <v>0</v>
      </c>
      <c r="C2" s="96" t="s">
        <v>0</v>
      </c>
      <c r="D2" s="96" t="s">
        <v>1</v>
      </c>
      <c r="E2" s="97" t="s">
        <v>2</v>
      </c>
      <c r="F2" s="98" t="s">
        <v>3</v>
      </c>
      <c r="G2" s="5" t="s">
        <v>4</v>
      </c>
      <c r="H2" s="6" t="b">
        <v>1</v>
      </c>
      <c r="I2" s="6" t="b">
        <v>0</v>
      </c>
      <c r="J2" s="6" t="s">
        <v>5</v>
      </c>
      <c r="K2" s="6">
        <v>41</v>
      </c>
      <c r="L2" s="7">
        <v>6</v>
      </c>
      <c r="M2" s="99" t="s">
        <v>6</v>
      </c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100"/>
      <c r="AH2" s="80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 s="8">
        <v>0</v>
      </c>
      <c r="B3" s="9"/>
      <c r="C3" s="96"/>
      <c r="D3" s="96"/>
      <c r="E3" s="97"/>
      <c r="F3" s="98"/>
      <c r="G3" s="101" t="s">
        <v>7</v>
      </c>
      <c r="H3" s="101"/>
      <c r="I3" s="101"/>
      <c r="J3" s="101"/>
      <c r="K3" s="101"/>
      <c r="L3" s="102"/>
      <c r="M3" s="103" t="s">
        <v>8</v>
      </c>
      <c r="N3" s="104"/>
      <c r="O3" s="104"/>
      <c r="P3" s="104"/>
      <c r="Q3" s="105"/>
      <c r="R3" s="103" t="s">
        <v>9</v>
      </c>
      <c r="S3" s="104"/>
      <c r="T3" s="104"/>
      <c r="U3" s="104"/>
      <c r="V3" s="105"/>
      <c r="W3" s="103" t="s">
        <v>10</v>
      </c>
      <c r="X3" s="104"/>
      <c r="Y3" s="104"/>
      <c r="Z3" s="104"/>
      <c r="AA3" s="105"/>
      <c r="AB3" s="103" t="s">
        <v>11</v>
      </c>
      <c r="AC3" s="104"/>
      <c r="AD3" s="104"/>
      <c r="AE3" s="104"/>
      <c r="AF3" s="104"/>
      <c r="AG3" s="105"/>
      <c r="AH3" s="80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0.75" customHeight="1">
      <c r="A4" s="10" t="s">
        <v>12</v>
      </c>
      <c r="B4" s="11" t="s">
        <v>13</v>
      </c>
      <c r="C4" s="96"/>
      <c r="D4" s="96"/>
      <c r="E4" s="97"/>
      <c r="F4" s="98"/>
      <c r="G4" s="12" t="s">
        <v>14</v>
      </c>
      <c r="H4" s="13" t="s">
        <v>15</v>
      </c>
      <c r="I4" s="10" t="s">
        <v>16</v>
      </c>
      <c r="J4" s="10" t="s">
        <v>17</v>
      </c>
      <c r="K4" s="10" t="s">
        <v>18</v>
      </c>
      <c r="L4" s="81" t="s">
        <v>19</v>
      </c>
      <c r="M4" s="60" t="s">
        <v>15</v>
      </c>
      <c r="N4" s="14" t="s">
        <v>16</v>
      </c>
      <c r="O4" s="14" t="s">
        <v>17</v>
      </c>
      <c r="P4" s="14" t="s">
        <v>18</v>
      </c>
      <c r="Q4" s="61" t="s">
        <v>19</v>
      </c>
      <c r="R4" s="60" t="s">
        <v>15</v>
      </c>
      <c r="S4" s="14" t="s">
        <v>16</v>
      </c>
      <c r="T4" s="14" t="s">
        <v>17</v>
      </c>
      <c r="U4" s="14" t="s">
        <v>18</v>
      </c>
      <c r="V4" s="61" t="s">
        <v>19</v>
      </c>
      <c r="W4" s="60" t="s">
        <v>15</v>
      </c>
      <c r="X4" s="14" t="s">
        <v>16</v>
      </c>
      <c r="Y4" s="14" t="s">
        <v>17</v>
      </c>
      <c r="Z4" s="14" t="s">
        <v>18</v>
      </c>
      <c r="AA4" s="61" t="s">
        <v>19</v>
      </c>
      <c r="AB4" s="60" t="s">
        <v>15</v>
      </c>
      <c r="AC4" s="14" t="s">
        <v>16</v>
      </c>
      <c r="AD4" s="14" t="s">
        <v>17</v>
      </c>
      <c r="AE4" s="14" t="s">
        <v>18</v>
      </c>
      <c r="AF4" s="14" t="s">
        <v>19</v>
      </c>
      <c r="AG4" s="61" t="s">
        <v>19</v>
      </c>
      <c r="AH4" s="80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>
      <c r="A5" s="15" t="s">
        <v>20</v>
      </c>
      <c r="B5" s="16" t="s">
        <v>26</v>
      </c>
      <c r="C5" s="17"/>
      <c r="D5" s="18"/>
      <c r="E5" s="19">
        <f>SUM(E6:E11)</f>
        <v>2</v>
      </c>
      <c r="F5" s="19">
        <f>SUM(F6:F11)</f>
        <v>9</v>
      </c>
      <c r="G5" s="20">
        <f t="shared" ref="G5:P5" si="0">G6+G7+G8+G9+G10+G11</f>
        <v>195</v>
      </c>
      <c r="H5" s="20">
        <f t="shared" si="0"/>
        <v>75</v>
      </c>
      <c r="I5" s="20">
        <f t="shared" si="0"/>
        <v>0</v>
      </c>
      <c r="J5" s="20">
        <f t="shared" si="0"/>
        <v>90</v>
      </c>
      <c r="K5" s="20">
        <f t="shared" si="0"/>
        <v>30</v>
      </c>
      <c r="L5" s="20">
        <f t="shared" si="0"/>
        <v>0</v>
      </c>
      <c r="M5" s="62">
        <f t="shared" si="0"/>
        <v>60</v>
      </c>
      <c r="N5" s="62">
        <f t="shared" si="0"/>
        <v>0</v>
      </c>
      <c r="O5" s="62">
        <f t="shared" si="0"/>
        <v>45</v>
      </c>
      <c r="P5" s="62">
        <f t="shared" si="0"/>
        <v>30</v>
      </c>
      <c r="Q5" s="62" t="e">
        <f>Q6+Q7+Q8+#REF!+Q9+Q10+Q11</f>
        <v>#REF!</v>
      </c>
      <c r="R5" s="62">
        <f>R6+R7+R8+R9+R10+R11</f>
        <v>15</v>
      </c>
      <c r="S5" s="62">
        <f>S6+S7+S8+S9+S10+S11</f>
        <v>0</v>
      </c>
      <c r="T5" s="62">
        <f>T6+T7+T8+T9+T10+T11</f>
        <v>45</v>
      </c>
      <c r="U5" s="62">
        <f>U6+U7+U8+U9+U10+U11</f>
        <v>0</v>
      </c>
      <c r="V5" s="63"/>
      <c r="W5" s="75"/>
      <c r="X5" s="22"/>
      <c r="Y5" s="22"/>
      <c r="Z5" s="23"/>
      <c r="AA5" s="63"/>
      <c r="AB5" s="75"/>
      <c r="AC5" s="22"/>
      <c r="AD5" s="22"/>
      <c r="AE5" s="22"/>
      <c r="AF5" s="23"/>
      <c r="AG5" s="63"/>
      <c r="AH5" s="80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>
      <c r="A6" s="24">
        <v>1</v>
      </c>
      <c r="B6" s="25" t="s">
        <v>95</v>
      </c>
      <c r="C6" s="26" t="s">
        <v>23</v>
      </c>
      <c r="D6" s="27" t="s">
        <v>24</v>
      </c>
      <c r="E6" s="28">
        <v>0</v>
      </c>
      <c r="F6" s="25">
        <v>1</v>
      </c>
      <c r="G6" s="25">
        <v>15</v>
      </c>
      <c r="H6" s="29">
        <v>15</v>
      </c>
      <c r="I6" s="29"/>
      <c r="J6" s="29"/>
      <c r="K6" s="29">
        <v>0</v>
      </c>
      <c r="L6" s="28">
        <v>0</v>
      </c>
      <c r="M6" s="64">
        <v>15</v>
      </c>
      <c r="N6" s="34"/>
      <c r="O6" s="33"/>
      <c r="P6" s="33"/>
      <c r="Q6" s="65"/>
      <c r="R6" s="64"/>
      <c r="S6" s="33"/>
      <c r="T6" s="33"/>
      <c r="U6" s="33"/>
      <c r="V6" s="65"/>
      <c r="W6" s="64"/>
      <c r="X6" s="33"/>
      <c r="Y6" s="33"/>
      <c r="Z6" s="33"/>
      <c r="AA6" s="65"/>
      <c r="AB6" s="64"/>
      <c r="AC6" s="33"/>
      <c r="AD6" s="33"/>
      <c r="AE6" s="33"/>
      <c r="AF6" s="33"/>
      <c r="AG6" s="65"/>
      <c r="AH6" s="80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>
      <c r="A7" s="24">
        <v>2</v>
      </c>
      <c r="B7" s="25" t="s">
        <v>81</v>
      </c>
      <c r="C7" s="26"/>
      <c r="D7" s="27"/>
      <c r="E7" s="28"/>
      <c r="F7" s="25">
        <v>2</v>
      </c>
      <c r="G7" s="25">
        <v>30</v>
      </c>
      <c r="H7" s="29">
        <v>15</v>
      </c>
      <c r="I7" s="29"/>
      <c r="J7" s="29"/>
      <c r="K7" s="29">
        <v>15</v>
      </c>
      <c r="L7" s="28"/>
      <c r="M7" s="66">
        <v>15</v>
      </c>
      <c r="N7" s="31"/>
      <c r="O7" s="30"/>
      <c r="P7" s="30">
        <v>15</v>
      </c>
      <c r="Q7" s="67"/>
      <c r="R7" s="66"/>
      <c r="S7" s="30"/>
      <c r="T7" s="30"/>
      <c r="U7" s="30"/>
      <c r="V7" s="67"/>
      <c r="W7" s="66"/>
      <c r="X7" s="30"/>
      <c r="Y7" s="30"/>
      <c r="Z7" s="30"/>
      <c r="AA7" s="67"/>
      <c r="AB7" s="66"/>
      <c r="AC7" s="30"/>
      <c r="AD7" s="30"/>
      <c r="AE7" s="30"/>
      <c r="AF7" s="30"/>
      <c r="AG7" s="67"/>
      <c r="AH7" s="80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>
      <c r="A8" s="24">
        <v>3</v>
      </c>
      <c r="B8" s="25" t="s">
        <v>82</v>
      </c>
      <c r="C8" s="26" t="s">
        <v>21</v>
      </c>
      <c r="D8" s="27" t="s">
        <v>22</v>
      </c>
      <c r="E8" s="28">
        <v>1</v>
      </c>
      <c r="F8" s="25">
        <v>1</v>
      </c>
      <c r="G8" s="25">
        <v>60</v>
      </c>
      <c r="H8" s="29">
        <v>0</v>
      </c>
      <c r="I8" s="29"/>
      <c r="J8" s="29">
        <v>60</v>
      </c>
      <c r="K8" s="29">
        <v>0</v>
      </c>
      <c r="L8" s="28">
        <v>0</v>
      </c>
      <c r="M8" s="66"/>
      <c r="N8" s="30"/>
      <c r="O8" s="30">
        <v>30</v>
      </c>
      <c r="P8" s="30"/>
      <c r="Q8" s="67"/>
      <c r="R8" s="66"/>
      <c r="S8" s="31"/>
      <c r="T8" s="32">
        <v>30</v>
      </c>
      <c r="U8" s="30"/>
      <c r="V8" s="67"/>
      <c r="W8" s="66"/>
      <c r="X8" s="30"/>
      <c r="Y8" s="30"/>
      <c r="Z8" s="30"/>
      <c r="AA8" s="67"/>
      <c r="AB8" s="66"/>
      <c r="AC8" s="30"/>
      <c r="AD8" s="30"/>
      <c r="AE8" s="30"/>
      <c r="AF8" s="30"/>
      <c r="AG8" s="67"/>
      <c r="AH8" s="80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>
      <c r="A9" s="24">
        <v>4</v>
      </c>
      <c r="B9" s="25" t="s">
        <v>96</v>
      </c>
      <c r="C9" s="26">
        <v>6</v>
      </c>
      <c r="D9" s="27" t="s">
        <v>27</v>
      </c>
      <c r="E9" s="28">
        <v>1</v>
      </c>
      <c r="F9" s="25">
        <v>1</v>
      </c>
      <c r="G9" s="25">
        <v>30</v>
      </c>
      <c r="H9" s="29">
        <v>15</v>
      </c>
      <c r="I9" s="29"/>
      <c r="J9" s="29">
        <v>15</v>
      </c>
      <c r="K9" s="29"/>
      <c r="L9" s="28">
        <v>0</v>
      </c>
      <c r="M9" s="70"/>
      <c r="N9" s="43"/>
      <c r="O9" s="43"/>
      <c r="P9" s="33"/>
      <c r="Q9" s="65"/>
      <c r="R9" s="68">
        <v>15</v>
      </c>
      <c r="S9" s="33"/>
      <c r="T9" s="33">
        <v>15</v>
      </c>
      <c r="U9" s="33"/>
      <c r="V9" s="65"/>
      <c r="W9" s="64"/>
      <c r="X9" s="33"/>
      <c r="Y9" s="33"/>
      <c r="Z9" s="33"/>
      <c r="AA9" s="65"/>
      <c r="AB9" s="73"/>
      <c r="AC9" s="33"/>
      <c r="AD9" s="33"/>
      <c r="AE9" s="33"/>
      <c r="AF9" s="33"/>
      <c r="AG9" s="65"/>
      <c r="AH9" s="80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>
      <c r="A10" s="24">
        <v>5</v>
      </c>
      <c r="B10" s="25" t="s">
        <v>83</v>
      </c>
      <c r="C10" s="26">
        <v>1</v>
      </c>
      <c r="D10" s="27" t="s">
        <v>27</v>
      </c>
      <c r="E10" s="28"/>
      <c r="F10" s="25">
        <v>2</v>
      </c>
      <c r="G10" s="25">
        <v>30</v>
      </c>
      <c r="H10" s="29">
        <v>15</v>
      </c>
      <c r="I10" s="29"/>
      <c r="J10" s="29">
        <v>15</v>
      </c>
      <c r="K10" s="29">
        <v>0</v>
      </c>
      <c r="L10" s="28">
        <v>0</v>
      </c>
      <c r="M10" s="70">
        <v>15</v>
      </c>
      <c r="N10" s="43"/>
      <c r="O10" s="43">
        <v>15</v>
      </c>
      <c r="P10" s="33"/>
      <c r="Q10" s="65"/>
      <c r="R10" s="64"/>
      <c r="S10" s="33"/>
      <c r="T10" s="33"/>
      <c r="U10" s="33"/>
      <c r="V10" s="65"/>
      <c r="W10" s="64"/>
      <c r="X10" s="33"/>
      <c r="Y10" s="33"/>
      <c r="Z10" s="33"/>
      <c r="AA10" s="65"/>
      <c r="AB10" s="64"/>
      <c r="AC10" s="33"/>
      <c r="AD10" s="33"/>
      <c r="AE10" s="33"/>
      <c r="AF10" s="35"/>
      <c r="AG10" s="65"/>
      <c r="AH10" s="8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>
      <c r="A11" s="24">
        <v>6</v>
      </c>
      <c r="B11" s="25" t="s">
        <v>29</v>
      </c>
      <c r="C11" s="26">
        <v>4</v>
      </c>
      <c r="D11" s="27" t="s">
        <v>27</v>
      </c>
      <c r="E11" s="28"/>
      <c r="F11" s="25">
        <v>2</v>
      </c>
      <c r="G11" s="25">
        <v>30</v>
      </c>
      <c r="H11" s="29">
        <v>15</v>
      </c>
      <c r="I11" s="29"/>
      <c r="J11" s="29"/>
      <c r="K11" s="29">
        <v>15</v>
      </c>
      <c r="L11" s="28">
        <v>0</v>
      </c>
      <c r="M11" s="70">
        <v>15</v>
      </c>
      <c r="N11" s="30"/>
      <c r="O11" s="30"/>
      <c r="P11" s="30">
        <v>15</v>
      </c>
      <c r="Q11" s="67"/>
      <c r="R11" s="69"/>
      <c r="S11" s="33"/>
      <c r="T11" s="33"/>
      <c r="U11" s="33"/>
      <c r="V11" s="65"/>
      <c r="W11" s="64"/>
      <c r="X11" s="33"/>
      <c r="Y11" s="33"/>
      <c r="Z11" s="33"/>
      <c r="AA11" s="78"/>
      <c r="AB11" s="64"/>
      <c r="AC11" s="33"/>
      <c r="AD11" s="33"/>
      <c r="AE11" s="33"/>
      <c r="AF11" s="33"/>
      <c r="AG11" s="65"/>
      <c r="AH11" s="80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>
      <c r="A12" s="15" t="s">
        <v>25</v>
      </c>
      <c r="B12" s="16" t="s">
        <v>33</v>
      </c>
      <c r="C12" s="17"/>
      <c r="D12" s="18"/>
      <c r="E12" s="21">
        <f t="shared" ref="E12:AG12" si="1">SUM(E13:E28)</f>
        <v>6</v>
      </c>
      <c r="F12" s="21">
        <f t="shared" si="1"/>
        <v>26</v>
      </c>
      <c r="G12" s="21">
        <f t="shared" si="1"/>
        <v>480</v>
      </c>
      <c r="H12" s="21">
        <f t="shared" si="1"/>
        <v>240</v>
      </c>
      <c r="I12" s="21">
        <f t="shared" si="1"/>
        <v>0</v>
      </c>
      <c r="J12" s="21">
        <f t="shared" si="1"/>
        <v>105</v>
      </c>
      <c r="K12" s="21">
        <f t="shared" si="1"/>
        <v>135</v>
      </c>
      <c r="L12" s="21">
        <f t="shared" si="1"/>
        <v>0</v>
      </c>
      <c r="M12" s="21">
        <f t="shared" si="1"/>
        <v>120</v>
      </c>
      <c r="N12" s="21">
        <f t="shared" si="1"/>
        <v>0</v>
      </c>
      <c r="O12" s="21">
        <f t="shared" si="1"/>
        <v>45</v>
      </c>
      <c r="P12" s="21">
        <f t="shared" si="1"/>
        <v>75</v>
      </c>
      <c r="Q12" s="21">
        <f t="shared" si="1"/>
        <v>0</v>
      </c>
      <c r="R12" s="21">
        <f t="shared" si="1"/>
        <v>60</v>
      </c>
      <c r="S12" s="21">
        <f t="shared" si="1"/>
        <v>0</v>
      </c>
      <c r="T12" s="21">
        <f t="shared" si="1"/>
        <v>45</v>
      </c>
      <c r="U12" s="21">
        <f t="shared" si="1"/>
        <v>15</v>
      </c>
      <c r="V12" s="21">
        <f t="shared" si="1"/>
        <v>0</v>
      </c>
      <c r="W12" s="21">
        <f t="shared" si="1"/>
        <v>60</v>
      </c>
      <c r="X12" s="21">
        <f t="shared" si="1"/>
        <v>0</v>
      </c>
      <c r="Y12" s="21">
        <f t="shared" si="1"/>
        <v>15</v>
      </c>
      <c r="Z12" s="21">
        <f t="shared" si="1"/>
        <v>45</v>
      </c>
      <c r="AA12" s="21">
        <f t="shared" si="1"/>
        <v>0</v>
      </c>
      <c r="AB12" s="21">
        <f t="shared" si="1"/>
        <v>0</v>
      </c>
      <c r="AC12" s="21">
        <f t="shared" si="1"/>
        <v>0</v>
      </c>
      <c r="AD12" s="21">
        <f t="shared" si="1"/>
        <v>0</v>
      </c>
      <c r="AE12" s="21">
        <f t="shared" si="1"/>
        <v>0</v>
      </c>
      <c r="AF12" s="21">
        <f t="shared" si="1"/>
        <v>0</v>
      </c>
      <c r="AG12" s="21">
        <f t="shared" si="1"/>
        <v>0</v>
      </c>
      <c r="AH12" s="80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>
      <c r="A13" s="53">
        <v>7</v>
      </c>
      <c r="B13" s="36" t="s">
        <v>54</v>
      </c>
      <c r="C13" s="43"/>
      <c r="D13" s="43"/>
      <c r="E13" s="43"/>
      <c r="F13" s="43">
        <v>2</v>
      </c>
      <c r="G13" s="43">
        <v>30</v>
      </c>
      <c r="H13" s="43">
        <v>15</v>
      </c>
      <c r="I13" s="43"/>
      <c r="J13" s="43"/>
      <c r="K13" s="43">
        <v>15</v>
      </c>
      <c r="L13" s="59"/>
      <c r="M13" s="70">
        <v>15</v>
      </c>
      <c r="N13" s="43"/>
      <c r="O13" s="43"/>
      <c r="P13" s="43">
        <v>15</v>
      </c>
      <c r="Q13" s="71"/>
      <c r="R13" s="70"/>
      <c r="S13" s="43"/>
      <c r="T13" s="43"/>
      <c r="U13" s="43"/>
      <c r="V13" s="71"/>
      <c r="W13" s="70"/>
      <c r="X13" s="43"/>
      <c r="Y13" s="43"/>
      <c r="Z13" s="43"/>
      <c r="AA13" s="71"/>
      <c r="AB13" s="70"/>
      <c r="AC13" s="43"/>
      <c r="AD13" s="43"/>
      <c r="AE13" s="43"/>
      <c r="AF13" s="59"/>
      <c r="AG13" s="74"/>
      <c r="AH13" s="80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>
      <c r="A14" s="24">
        <v>8</v>
      </c>
      <c r="B14" s="25" t="s">
        <v>32</v>
      </c>
      <c r="C14" s="26"/>
      <c r="D14" s="27"/>
      <c r="E14" s="28">
        <v>1</v>
      </c>
      <c r="F14" s="25">
        <v>1</v>
      </c>
      <c r="G14" s="25">
        <v>30</v>
      </c>
      <c r="H14" s="29">
        <v>15</v>
      </c>
      <c r="I14" s="29"/>
      <c r="J14" s="29"/>
      <c r="K14" s="29">
        <v>15</v>
      </c>
      <c r="L14" s="28"/>
      <c r="M14" s="68">
        <v>15</v>
      </c>
      <c r="N14" s="33"/>
      <c r="O14" s="33"/>
      <c r="P14" s="33">
        <v>15</v>
      </c>
      <c r="Q14" s="72"/>
      <c r="R14" s="64"/>
      <c r="S14" s="33"/>
      <c r="T14" s="33"/>
      <c r="U14" s="33"/>
      <c r="V14" s="72"/>
      <c r="W14" s="64"/>
      <c r="X14" s="33"/>
      <c r="Y14" s="33"/>
      <c r="Z14" s="33"/>
      <c r="AA14" s="72"/>
      <c r="AB14" s="73"/>
      <c r="AC14" s="33"/>
      <c r="AD14" s="33"/>
      <c r="AE14" s="33"/>
      <c r="AF14" s="33"/>
      <c r="AG14" s="72"/>
      <c r="AH14" s="80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>
      <c r="A15" s="24">
        <v>9</v>
      </c>
      <c r="B15" s="25" t="s">
        <v>30</v>
      </c>
      <c r="C15" s="26">
        <v>3</v>
      </c>
      <c r="D15" s="27" t="s">
        <v>27</v>
      </c>
      <c r="E15" s="28"/>
      <c r="F15" s="25">
        <v>2</v>
      </c>
      <c r="G15" s="25">
        <v>30</v>
      </c>
      <c r="H15" s="29">
        <v>15</v>
      </c>
      <c r="I15" s="29"/>
      <c r="J15" s="29">
        <v>0</v>
      </c>
      <c r="K15" s="29">
        <v>15</v>
      </c>
      <c r="L15" s="28">
        <v>0</v>
      </c>
      <c r="M15" s="66">
        <v>15</v>
      </c>
      <c r="N15" s="30"/>
      <c r="O15" s="30"/>
      <c r="P15" s="30">
        <v>15</v>
      </c>
      <c r="Q15" s="67"/>
      <c r="R15" s="69"/>
      <c r="S15" s="30"/>
      <c r="T15" s="30"/>
      <c r="U15" s="30"/>
      <c r="V15" s="67"/>
      <c r="W15" s="66"/>
      <c r="X15" s="30"/>
      <c r="Y15" s="30"/>
      <c r="Z15" s="30"/>
      <c r="AA15" s="67"/>
      <c r="AB15" s="66"/>
      <c r="AC15" s="30"/>
      <c r="AD15" s="30"/>
      <c r="AE15" s="30"/>
      <c r="AF15" s="30"/>
      <c r="AG15" s="67"/>
      <c r="AH15" s="80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>
      <c r="A16" s="24">
        <v>10</v>
      </c>
      <c r="B16" s="37" t="s">
        <v>73</v>
      </c>
      <c r="C16" s="26">
        <v>7</v>
      </c>
      <c r="D16" s="27" t="s">
        <v>35</v>
      </c>
      <c r="E16" s="28">
        <v>1</v>
      </c>
      <c r="F16" s="25">
        <v>1</v>
      </c>
      <c r="G16" s="25">
        <v>30</v>
      </c>
      <c r="H16" s="29">
        <v>15</v>
      </c>
      <c r="I16" s="29"/>
      <c r="J16" s="29">
        <v>15</v>
      </c>
      <c r="K16" s="29">
        <v>0</v>
      </c>
      <c r="L16" s="28">
        <v>0</v>
      </c>
      <c r="M16" s="68">
        <v>15</v>
      </c>
      <c r="N16" s="33"/>
      <c r="O16" s="33">
        <v>15</v>
      </c>
      <c r="P16" s="33"/>
      <c r="Q16" s="65"/>
      <c r="R16" s="64"/>
      <c r="S16" s="33"/>
      <c r="T16" s="33"/>
      <c r="U16" s="33"/>
      <c r="V16" s="65"/>
      <c r="W16" s="64"/>
      <c r="X16" s="33"/>
      <c r="Y16" s="33"/>
      <c r="Z16" s="33"/>
      <c r="AA16" s="65"/>
      <c r="AB16" s="79"/>
      <c r="AC16" s="33"/>
      <c r="AD16" s="33"/>
      <c r="AE16" s="33"/>
      <c r="AF16" s="33"/>
      <c r="AG16" s="65"/>
      <c r="AH16" s="80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>
      <c r="A17" s="36">
        <v>11</v>
      </c>
      <c r="B17" s="36" t="s">
        <v>55</v>
      </c>
      <c r="C17" s="43"/>
      <c r="D17" s="43"/>
      <c r="E17" s="36"/>
      <c r="F17" s="36">
        <v>2</v>
      </c>
      <c r="G17" s="36">
        <v>30</v>
      </c>
      <c r="H17" s="36">
        <v>15</v>
      </c>
      <c r="I17" s="36"/>
      <c r="J17" s="36">
        <v>15</v>
      </c>
      <c r="K17" s="36"/>
      <c r="L17" s="41"/>
      <c r="M17" s="73">
        <v>15</v>
      </c>
      <c r="N17" s="33"/>
      <c r="O17" s="34">
        <v>15</v>
      </c>
      <c r="P17" s="33"/>
      <c r="Q17" s="65"/>
      <c r="R17" s="64"/>
      <c r="S17" s="33"/>
      <c r="T17" s="33"/>
      <c r="U17" s="33"/>
      <c r="V17" s="65"/>
      <c r="W17" s="64"/>
      <c r="X17" s="33"/>
      <c r="Y17" s="33"/>
      <c r="Z17" s="33"/>
      <c r="AA17" s="65"/>
      <c r="AB17" s="64"/>
      <c r="AC17" s="33"/>
      <c r="AD17" s="33"/>
      <c r="AE17" s="33"/>
      <c r="AF17" s="33"/>
      <c r="AG17" s="65"/>
      <c r="AH17" s="80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>
      <c r="A18" s="24">
        <v>12</v>
      </c>
      <c r="B18" s="25" t="s">
        <v>34</v>
      </c>
      <c r="C18" s="26">
        <v>7</v>
      </c>
      <c r="D18" s="27" t="s">
        <v>27</v>
      </c>
      <c r="E18" s="28">
        <v>0</v>
      </c>
      <c r="F18" s="25">
        <v>2</v>
      </c>
      <c r="G18" s="25">
        <v>30</v>
      </c>
      <c r="H18" s="29">
        <v>15</v>
      </c>
      <c r="I18" s="29"/>
      <c r="J18" s="29"/>
      <c r="K18" s="29">
        <v>15</v>
      </c>
      <c r="L18" s="28">
        <v>0</v>
      </c>
      <c r="M18" s="64">
        <v>15</v>
      </c>
      <c r="N18" s="33"/>
      <c r="O18" s="33"/>
      <c r="P18" s="33">
        <v>15</v>
      </c>
      <c r="Q18" s="72"/>
      <c r="R18" s="64"/>
      <c r="S18" s="33"/>
      <c r="T18" s="33"/>
      <c r="U18" s="33"/>
      <c r="V18" s="72"/>
      <c r="W18" s="64"/>
      <c r="X18" s="33"/>
      <c r="Y18" s="33"/>
      <c r="Z18" s="33"/>
      <c r="AA18" s="72"/>
      <c r="AB18" s="64"/>
      <c r="AC18" s="33"/>
      <c r="AD18" s="33"/>
      <c r="AE18" s="33"/>
      <c r="AF18" s="33"/>
      <c r="AG18" s="72"/>
      <c r="AH18" s="80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>
      <c r="A19" s="36">
        <v>13</v>
      </c>
      <c r="B19" s="36" t="s">
        <v>56</v>
      </c>
      <c r="C19" s="43"/>
      <c r="D19" s="43"/>
      <c r="E19" s="36"/>
      <c r="F19" s="36">
        <v>2</v>
      </c>
      <c r="G19" s="25">
        <v>30</v>
      </c>
      <c r="H19" s="29">
        <v>15</v>
      </c>
      <c r="I19" s="29"/>
      <c r="J19" s="29"/>
      <c r="K19" s="29">
        <v>15</v>
      </c>
      <c r="L19" s="28">
        <v>0</v>
      </c>
      <c r="M19" s="64">
        <v>15</v>
      </c>
      <c r="N19" s="33"/>
      <c r="O19" s="33"/>
      <c r="P19" s="33">
        <v>15</v>
      </c>
      <c r="Q19" s="65"/>
      <c r="R19" s="64"/>
      <c r="S19" s="33"/>
      <c r="T19" s="33"/>
      <c r="U19" s="33"/>
      <c r="V19" s="65"/>
      <c r="W19" s="64"/>
      <c r="X19" s="33"/>
      <c r="Y19" s="33"/>
      <c r="Z19" s="33"/>
      <c r="AA19" s="65"/>
      <c r="AB19" s="64"/>
      <c r="AC19" s="33"/>
      <c r="AD19" s="33"/>
      <c r="AE19" s="33"/>
      <c r="AF19" s="33"/>
      <c r="AG19" s="65"/>
      <c r="AH19" s="80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>
      <c r="A20" s="24">
        <v>14</v>
      </c>
      <c r="B20" s="25" t="s">
        <v>74</v>
      </c>
      <c r="C20" s="26">
        <v>2</v>
      </c>
      <c r="D20" s="27" t="s">
        <v>35</v>
      </c>
      <c r="E20" s="28">
        <v>1</v>
      </c>
      <c r="F20" s="25">
        <v>1</v>
      </c>
      <c r="G20" s="25">
        <v>30</v>
      </c>
      <c r="H20" s="29">
        <v>15</v>
      </c>
      <c r="I20" s="29"/>
      <c r="J20" s="29">
        <v>15</v>
      </c>
      <c r="K20" s="29">
        <v>0</v>
      </c>
      <c r="L20" s="28">
        <v>0</v>
      </c>
      <c r="M20" s="68">
        <v>15</v>
      </c>
      <c r="N20" s="33"/>
      <c r="O20" s="33">
        <v>15</v>
      </c>
      <c r="P20" s="33"/>
      <c r="Q20" s="65"/>
      <c r="R20" s="66"/>
      <c r="S20" s="33"/>
      <c r="T20" s="33"/>
      <c r="U20" s="33"/>
      <c r="V20" s="65"/>
      <c r="W20" s="73"/>
      <c r="X20" s="33"/>
      <c r="Y20" s="33"/>
      <c r="Z20" s="33"/>
      <c r="AA20" s="65"/>
      <c r="AB20" s="64"/>
      <c r="AC20" s="33"/>
      <c r="AD20" s="33"/>
      <c r="AE20" s="33"/>
      <c r="AF20" s="33"/>
      <c r="AG20" s="65"/>
      <c r="AH20" s="8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>
      <c r="A21" s="24">
        <v>15</v>
      </c>
      <c r="B21" s="89" t="str">
        <f>Zaoczne!B21</f>
        <v xml:space="preserve"> Edukacja dla bezpieczeństwa wewnętrznego</v>
      </c>
      <c r="C21" s="26">
        <f>Zaoczne!C21</f>
        <v>2</v>
      </c>
      <c r="D21" s="27" t="str">
        <f>Zaoczne!D21</f>
        <v>p</v>
      </c>
      <c r="E21" s="28">
        <f>Zaoczne!E21</f>
        <v>0</v>
      </c>
      <c r="F21" s="25">
        <f>Zaoczne!F21</f>
        <v>2</v>
      </c>
      <c r="G21" s="25">
        <v>30</v>
      </c>
      <c r="H21" s="29">
        <v>15</v>
      </c>
      <c r="I21" s="29"/>
      <c r="J21" s="29"/>
      <c r="K21" s="29">
        <v>15</v>
      </c>
      <c r="L21" s="28">
        <v>0</v>
      </c>
      <c r="M21" s="73"/>
      <c r="N21" s="33"/>
      <c r="O21" s="34"/>
      <c r="P21" s="33"/>
      <c r="Q21" s="65"/>
      <c r="R21" s="64">
        <v>15</v>
      </c>
      <c r="S21" s="33"/>
      <c r="T21" s="33"/>
      <c r="U21" s="33">
        <v>15</v>
      </c>
      <c r="V21" s="65"/>
      <c r="W21" s="64"/>
      <c r="X21" s="33"/>
      <c r="Y21" s="33"/>
      <c r="Z21" s="33"/>
      <c r="AA21" s="65"/>
      <c r="AB21" s="64"/>
      <c r="AC21" s="33"/>
      <c r="AD21" s="33"/>
      <c r="AE21" s="33"/>
      <c r="AF21" s="33"/>
      <c r="AG21" s="65"/>
      <c r="AH21" s="80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>
      <c r="A22" s="24">
        <v>16</v>
      </c>
      <c r="B22" s="89" t="str">
        <f>Zaoczne!B22</f>
        <v>Analiza strategiczna zagrożeń</v>
      </c>
      <c r="C22" s="26">
        <f>Zaoczne!C22</f>
        <v>0</v>
      </c>
      <c r="D22" s="27">
        <f>Zaoczne!D22</f>
        <v>0</v>
      </c>
      <c r="E22" s="28">
        <f>Zaoczne!E22</f>
        <v>1</v>
      </c>
      <c r="F22" s="25">
        <f>Zaoczne!F22</f>
        <v>1</v>
      </c>
      <c r="G22" s="25">
        <v>30</v>
      </c>
      <c r="H22" s="29">
        <v>15</v>
      </c>
      <c r="I22" s="29"/>
      <c r="J22" s="29">
        <v>15</v>
      </c>
      <c r="K22" s="29"/>
      <c r="L22" s="28">
        <v>0</v>
      </c>
      <c r="M22" s="73"/>
      <c r="N22" s="33"/>
      <c r="O22" s="34"/>
      <c r="P22" s="33"/>
      <c r="Q22" s="65"/>
      <c r="R22" s="68">
        <v>15</v>
      </c>
      <c r="S22" s="33"/>
      <c r="T22" s="33">
        <v>15</v>
      </c>
      <c r="U22" s="33"/>
      <c r="V22" s="65"/>
      <c r="W22" s="64"/>
      <c r="X22" s="33"/>
      <c r="Y22" s="33"/>
      <c r="Z22" s="33"/>
      <c r="AA22" s="65"/>
      <c r="AB22" s="64"/>
      <c r="AC22" s="33"/>
      <c r="AD22" s="33"/>
      <c r="AE22" s="33"/>
      <c r="AF22" s="33"/>
      <c r="AG22" s="65"/>
      <c r="AH22" s="80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>
      <c r="A23" s="24">
        <v>17</v>
      </c>
      <c r="B23" s="25" t="str">
        <f>Zaoczne!B23</f>
        <v>Podstawy negocjacji i rozwiązywania konfliktów</v>
      </c>
      <c r="C23" s="26">
        <f>Zaoczne!C23</f>
        <v>0</v>
      </c>
      <c r="D23" s="27" t="str">
        <f>Zaoczne!D23</f>
        <v>p</v>
      </c>
      <c r="E23" s="28">
        <f>Zaoczne!E23</f>
        <v>1</v>
      </c>
      <c r="F23" s="25">
        <f>Zaoczne!F23</f>
        <v>1</v>
      </c>
      <c r="G23" s="25">
        <v>30</v>
      </c>
      <c r="H23" s="29">
        <v>15</v>
      </c>
      <c r="I23" s="29"/>
      <c r="J23" s="29">
        <v>15</v>
      </c>
      <c r="K23" s="29">
        <v>0</v>
      </c>
      <c r="L23" s="28">
        <v>0</v>
      </c>
      <c r="M23" s="64"/>
      <c r="N23" s="33"/>
      <c r="O23" s="33"/>
      <c r="P23" s="33"/>
      <c r="Q23" s="65"/>
      <c r="R23" s="68">
        <v>15</v>
      </c>
      <c r="S23" s="33"/>
      <c r="T23" s="33">
        <v>15</v>
      </c>
      <c r="U23" s="33"/>
      <c r="V23" s="65"/>
      <c r="W23" s="64"/>
      <c r="X23" s="33"/>
      <c r="Y23" s="33"/>
      <c r="Z23" s="33"/>
      <c r="AA23" s="65"/>
      <c r="AB23" s="64"/>
      <c r="AC23" s="33"/>
      <c r="AD23" s="33"/>
      <c r="AE23" s="33"/>
      <c r="AF23" s="33"/>
      <c r="AG23" s="65"/>
      <c r="AH23" s="80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>
      <c r="A24" s="24">
        <v>18</v>
      </c>
      <c r="B24" s="25" t="str">
        <f>Zaoczne!B24</f>
        <v>Metodyka pracy magisterskiej</v>
      </c>
      <c r="C24" s="26">
        <f>Zaoczne!C24</f>
        <v>1</v>
      </c>
      <c r="D24" s="27" t="str">
        <f>Zaoczne!D24</f>
        <v>p</v>
      </c>
      <c r="E24" s="28"/>
      <c r="F24" s="25">
        <f>Zaoczne!F24</f>
        <v>2</v>
      </c>
      <c r="G24" s="25">
        <v>30</v>
      </c>
      <c r="H24" s="29">
        <v>15</v>
      </c>
      <c r="I24" s="29"/>
      <c r="J24" s="29">
        <v>15</v>
      </c>
      <c r="K24" s="29">
        <v>0</v>
      </c>
      <c r="L24" s="28">
        <v>0</v>
      </c>
      <c r="M24" s="64"/>
      <c r="N24" s="33"/>
      <c r="O24" s="33"/>
      <c r="P24" s="33"/>
      <c r="Q24" s="65"/>
      <c r="R24" s="64">
        <v>15</v>
      </c>
      <c r="S24" s="33"/>
      <c r="T24" s="33">
        <v>15</v>
      </c>
      <c r="U24" s="33"/>
      <c r="V24" s="65"/>
      <c r="W24" s="64"/>
      <c r="X24" s="33"/>
      <c r="Y24" s="33"/>
      <c r="Z24" s="33"/>
      <c r="AA24" s="65"/>
      <c r="AB24" s="64"/>
      <c r="AC24" s="33"/>
      <c r="AD24" s="33"/>
      <c r="AE24" s="33"/>
      <c r="AF24" s="33"/>
      <c r="AG24" s="65"/>
      <c r="AH24" s="80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>
      <c r="A25" s="24">
        <v>19</v>
      </c>
      <c r="B25" s="25" t="s">
        <v>85</v>
      </c>
      <c r="C25" s="26">
        <f>Zaoczne!C25</f>
        <v>0</v>
      </c>
      <c r="D25" s="27" t="str">
        <f>Zaoczne!D25</f>
        <v>p</v>
      </c>
      <c r="E25" s="28"/>
      <c r="F25" s="25">
        <f>Zaoczne!F25</f>
        <v>2</v>
      </c>
      <c r="G25" s="25">
        <v>30</v>
      </c>
      <c r="H25" s="29">
        <v>15</v>
      </c>
      <c r="I25" s="29">
        <v>0</v>
      </c>
      <c r="J25" s="29"/>
      <c r="K25" s="29">
        <v>15</v>
      </c>
      <c r="L25" s="28">
        <v>0</v>
      </c>
      <c r="M25" s="64"/>
      <c r="N25" s="33"/>
      <c r="O25" s="33"/>
      <c r="P25" s="33"/>
      <c r="Q25" s="65"/>
      <c r="R25" s="73"/>
      <c r="S25" s="33"/>
      <c r="T25" s="33"/>
      <c r="U25" s="33"/>
      <c r="V25" s="65"/>
      <c r="W25" s="73">
        <v>15</v>
      </c>
      <c r="X25" s="33"/>
      <c r="Y25" s="33"/>
      <c r="Z25" s="33">
        <v>15</v>
      </c>
      <c r="AA25" s="65"/>
      <c r="AB25" s="64"/>
      <c r="AC25" s="33"/>
      <c r="AD25" s="33"/>
      <c r="AE25" s="33"/>
      <c r="AF25" s="33"/>
      <c r="AG25" s="65"/>
      <c r="AH25" s="80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>
      <c r="A26" s="24">
        <v>20</v>
      </c>
      <c r="B26" s="25" t="s">
        <v>84</v>
      </c>
      <c r="C26" s="26">
        <f>Zaoczne!C26</f>
        <v>0</v>
      </c>
      <c r="D26" s="27" t="str">
        <f>Zaoczne!D26</f>
        <v>p</v>
      </c>
      <c r="E26" s="28"/>
      <c r="F26" s="25">
        <f>Zaoczne!F26</f>
        <v>2</v>
      </c>
      <c r="G26" s="25">
        <v>30</v>
      </c>
      <c r="H26" s="29">
        <v>15</v>
      </c>
      <c r="I26" s="29"/>
      <c r="J26" s="29"/>
      <c r="K26" s="29">
        <v>15</v>
      </c>
      <c r="L26" s="28">
        <v>0</v>
      </c>
      <c r="M26" s="64"/>
      <c r="N26" s="33"/>
      <c r="O26" s="33"/>
      <c r="P26" s="33"/>
      <c r="Q26" s="65"/>
      <c r="R26" s="64"/>
      <c r="S26" s="33"/>
      <c r="T26" s="33"/>
      <c r="U26" s="33"/>
      <c r="V26" s="65"/>
      <c r="W26" s="64">
        <v>15</v>
      </c>
      <c r="X26" s="33"/>
      <c r="Y26" s="33"/>
      <c r="Z26" s="33">
        <v>15</v>
      </c>
      <c r="AA26" s="65"/>
      <c r="AB26" s="64"/>
      <c r="AC26" s="33"/>
      <c r="AD26" s="33"/>
      <c r="AE26" s="33"/>
      <c r="AF26" s="33"/>
      <c r="AG26" s="65"/>
      <c r="AH26" s="80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>
      <c r="A27" s="24">
        <v>21</v>
      </c>
      <c r="B27" s="25" t="s">
        <v>76</v>
      </c>
      <c r="C27" s="26">
        <f>Zaoczne!C27</f>
        <v>0</v>
      </c>
      <c r="D27" s="27">
        <f>Zaoczne!D27</f>
        <v>0</v>
      </c>
      <c r="E27" s="28">
        <f>Zaoczne!E27</f>
        <v>1</v>
      </c>
      <c r="F27" s="25">
        <f>Zaoczne!F27</f>
        <v>1</v>
      </c>
      <c r="G27" s="25">
        <v>30</v>
      </c>
      <c r="H27" s="29">
        <v>15</v>
      </c>
      <c r="I27" s="29"/>
      <c r="J27" s="29"/>
      <c r="K27" s="29">
        <v>15</v>
      </c>
      <c r="L27" s="28"/>
      <c r="M27" s="73"/>
      <c r="N27" s="33"/>
      <c r="O27" s="34"/>
      <c r="P27" s="33"/>
      <c r="Q27" s="65"/>
      <c r="R27" s="64"/>
      <c r="S27" s="33"/>
      <c r="T27" s="33"/>
      <c r="U27" s="33"/>
      <c r="V27" s="65"/>
      <c r="W27" s="68">
        <v>15</v>
      </c>
      <c r="X27" s="33"/>
      <c r="Y27" s="33"/>
      <c r="Z27" s="33">
        <v>15</v>
      </c>
      <c r="AA27" s="65"/>
      <c r="AB27" s="64"/>
      <c r="AC27" s="33"/>
      <c r="AD27" s="33"/>
      <c r="AE27" s="33"/>
      <c r="AF27" s="33"/>
      <c r="AG27" s="65"/>
      <c r="AH27" s="80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>
      <c r="A28" s="24">
        <v>22</v>
      </c>
      <c r="B28" s="25" t="s">
        <v>31</v>
      </c>
      <c r="C28" s="26"/>
      <c r="D28" s="27"/>
      <c r="E28" s="28"/>
      <c r="F28" s="25">
        <v>2</v>
      </c>
      <c r="G28" s="25">
        <v>30</v>
      </c>
      <c r="H28" s="29">
        <v>15</v>
      </c>
      <c r="I28" s="29"/>
      <c r="J28" s="29">
        <v>15</v>
      </c>
      <c r="K28" s="29"/>
      <c r="L28" s="28"/>
      <c r="M28" s="64"/>
      <c r="N28" s="33"/>
      <c r="O28" s="33"/>
      <c r="P28" s="33"/>
      <c r="Q28" s="72"/>
      <c r="R28" s="64"/>
      <c r="S28" s="33" t="s">
        <v>94</v>
      </c>
      <c r="T28" s="33"/>
      <c r="U28" s="33"/>
      <c r="V28" s="72"/>
      <c r="W28" s="64">
        <v>15</v>
      </c>
      <c r="X28" s="33"/>
      <c r="Y28" s="33">
        <v>15</v>
      </c>
      <c r="Z28" s="33"/>
      <c r="AA28" s="72"/>
      <c r="AB28" s="73"/>
      <c r="AC28" s="33"/>
      <c r="AD28" s="33"/>
      <c r="AE28" s="33"/>
      <c r="AF28" s="33"/>
      <c r="AG28" s="72"/>
      <c r="AH28" s="80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>
      <c r="A29" s="15" t="s">
        <v>36</v>
      </c>
      <c r="B29" s="16" t="s">
        <v>37</v>
      </c>
      <c r="C29" s="17"/>
      <c r="D29" s="18"/>
      <c r="E29" s="19">
        <f t="shared" ref="E29:AG29" si="2">SUM(E30:E40)</f>
        <v>3</v>
      </c>
      <c r="F29" s="19">
        <f t="shared" si="2"/>
        <v>15</v>
      </c>
      <c r="G29" s="19">
        <f t="shared" si="2"/>
        <v>575</v>
      </c>
      <c r="H29" s="19">
        <f t="shared" si="2"/>
        <v>90</v>
      </c>
      <c r="I29" s="19">
        <f t="shared" si="2"/>
        <v>0</v>
      </c>
      <c r="J29" s="19">
        <f t="shared" si="2"/>
        <v>105</v>
      </c>
      <c r="K29" s="19">
        <f t="shared" si="2"/>
        <v>60</v>
      </c>
      <c r="L29" s="19">
        <f t="shared" si="2"/>
        <v>320</v>
      </c>
      <c r="M29" s="19">
        <f t="shared" si="2"/>
        <v>0</v>
      </c>
      <c r="N29" s="19">
        <f t="shared" si="2"/>
        <v>0</v>
      </c>
      <c r="O29" s="19">
        <f t="shared" si="2"/>
        <v>0</v>
      </c>
      <c r="P29" s="19">
        <f t="shared" si="2"/>
        <v>0</v>
      </c>
      <c r="Q29" s="19">
        <f t="shared" si="2"/>
        <v>0</v>
      </c>
      <c r="R29" s="19">
        <f t="shared" si="2"/>
        <v>30</v>
      </c>
      <c r="S29" s="19">
        <f t="shared" si="2"/>
        <v>0</v>
      </c>
      <c r="T29" s="19">
        <f t="shared" si="2"/>
        <v>30</v>
      </c>
      <c r="U29" s="19">
        <f t="shared" si="2"/>
        <v>0</v>
      </c>
      <c r="V29" s="19">
        <f t="shared" si="2"/>
        <v>0</v>
      </c>
      <c r="W29" s="19">
        <f t="shared" si="2"/>
        <v>60</v>
      </c>
      <c r="X29" s="19">
        <f t="shared" si="2"/>
        <v>0</v>
      </c>
      <c r="Y29" s="19">
        <f t="shared" si="2"/>
        <v>75</v>
      </c>
      <c r="Z29" s="19">
        <f t="shared" si="2"/>
        <v>45</v>
      </c>
      <c r="AA29" s="19">
        <f t="shared" si="2"/>
        <v>0</v>
      </c>
      <c r="AB29" s="19">
        <f t="shared" si="2"/>
        <v>0</v>
      </c>
      <c r="AC29" s="19">
        <f t="shared" si="2"/>
        <v>0</v>
      </c>
      <c r="AD29" s="19">
        <f t="shared" si="2"/>
        <v>0</v>
      </c>
      <c r="AE29" s="19">
        <f t="shared" si="2"/>
        <v>15</v>
      </c>
      <c r="AF29" s="19">
        <f t="shared" si="2"/>
        <v>320</v>
      </c>
      <c r="AG29" s="19">
        <f t="shared" si="2"/>
        <v>0</v>
      </c>
      <c r="AH29" s="80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>
      <c r="A30" s="24">
        <v>23</v>
      </c>
      <c r="B30" s="38" t="s">
        <v>61</v>
      </c>
      <c r="C30" s="26"/>
      <c r="D30" s="39" t="s">
        <v>5</v>
      </c>
      <c r="E30" s="28">
        <v>1</v>
      </c>
      <c r="F30" s="25">
        <v>1</v>
      </c>
      <c r="G30" s="25">
        <v>30</v>
      </c>
      <c r="H30" s="29">
        <v>15</v>
      </c>
      <c r="I30" s="29">
        <v>0</v>
      </c>
      <c r="J30" s="29">
        <v>15</v>
      </c>
      <c r="K30" s="29">
        <v>0</v>
      </c>
      <c r="L30" s="28">
        <v>0</v>
      </c>
      <c r="M30" s="66"/>
      <c r="N30" s="30"/>
      <c r="O30" s="30"/>
      <c r="P30" s="30"/>
      <c r="Q30" s="76"/>
      <c r="R30" s="66"/>
      <c r="S30" s="30"/>
      <c r="T30" s="30"/>
      <c r="U30" s="30"/>
      <c r="V30" s="76"/>
      <c r="W30" s="68">
        <v>15</v>
      </c>
      <c r="X30" s="30"/>
      <c r="Y30" s="30">
        <v>15</v>
      </c>
      <c r="Z30" s="30"/>
      <c r="AA30" s="76"/>
      <c r="AB30" s="66"/>
      <c r="AC30" s="30"/>
      <c r="AD30" s="30"/>
      <c r="AE30" s="30"/>
      <c r="AF30" s="30"/>
      <c r="AG30" s="76"/>
      <c r="AH30" s="8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>
      <c r="A31" s="24">
        <v>24</v>
      </c>
      <c r="B31" s="38" t="s">
        <v>38</v>
      </c>
      <c r="C31" s="26"/>
      <c r="D31" s="39" t="s">
        <v>5</v>
      </c>
      <c r="E31" s="28"/>
      <c r="F31" s="25">
        <v>1</v>
      </c>
      <c r="G31" s="25">
        <v>15</v>
      </c>
      <c r="H31" s="29"/>
      <c r="I31" s="29">
        <v>0</v>
      </c>
      <c r="J31" s="29">
        <v>0</v>
      </c>
      <c r="K31" s="29">
        <v>15</v>
      </c>
      <c r="L31" s="28">
        <v>0</v>
      </c>
      <c r="M31" s="64"/>
      <c r="N31" s="33"/>
      <c r="O31" s="33"/>
      <c r="P31" s="33"/>
      <c r="Q31" s="72"/>
      <c r="R31" s="64"/>
      <c r="S31" s="33"/>
      <c r="T31" s="33"/>
      <c r="U31" s="33"/>
      <c r="V31" s="72"/>
      <c r="W31" s="64"/>
      <c r="X31" s="33"/>
      <c r="Y31" s="33"/>
      <c r="Z31" s="33">
        <v>15</v>
      </c>
      <c r="AA31" s="72"/>
      <c r="AB31" s="64"/>
      <c r="AC31" s="33"/>
      <c r="AD31" s="33"/>
      <c r="AE31" s="33"/>
      <c r="AF31" s="33"/>
      <c r="AG31" s="72"/>
      <c r="AH31" s="80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>
      <c r="A32" s="24">
        <v>25</v>
      </c>
      <c r="B32" s="38" t="s">
        <v>60</v>
      </c>
      <c r="C32" s="26"/>
      <c r="D32" s="39" t="s">
        <v>5</v>
      </c>
      <c r="E32" s="28"/>
      <c r="F32" s="25">
        <v>1</v>
      </c>
      <c r="G32" s="25">
        <v>15</v>
      </c>
      <c r="H32" s="29"/>
      <c r="I32" s="29">
        <v>0</v>
      </c>
      <c r="J32" s="29">
        <v>0</v>
      </c>
      <c r="K32" s="29">
        <v>15</v>
      </c>
      <c r="L32" s="28">
        <v>0</v>
      </c>
      <c r="M32" s="64"/>
      <c r="N32" s="33"/>
      <c r="O32" s="33"/>
      <c r="P32" s="33"/>
      <c r="Q32" s="72"/>
      <c r="R32" s="64"/>
      <c r="S32" s="33"/>
      <c r="T32" s="33"/>
      <c r="U32" s="33"/>
      <c r="V32" s="72"/>
      <c r="W32" s="64"/>
      <c r="X32" s="33"/>
      <c r="Y32" s="33"/>
      <c r="Z32" s="33">
        <v>15</v>
      </c>
      <c r="AA32" s="72"/>
      <c r="AB32" s="64"/>
      <c r="AC32" s="33"/>
      <c r="AD32" s="33"/>
      <c r="AE32" s="33"/>
      <c r="AF32" s="33"/>
      <c r="AG32" s="72"/>
      <c r="AH32" s="80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>
      <c r="A33" s="24">
        <v>26</v>
      </c>
      <c r="B33" s="38" t="s">
        <v>39</v>
      </c>
      <c r="C33" s="26"/>
      <c r="D33" s="39" t="s">
        <v>5</v>
      </c>
      <c r="E33" s="28"/>
      <c r="F33" s="25">
        <v>2</v>
      </c>
      <c r="G33" s="25">
        <v>30</v>
      </c>
      <c r="H33" s="29">
        <v>15</v>
      </c>
      <c r="I33" s="29">
        <v>0</v>
      </c>
      <c r="J33" s="29">
        <v>15</v>
      </c>
      <c r="K33" s="29">
        <v>0</v>
      </c>
      <c r="L33" s="28">
        <v>0</v>
      </c>
      <c r="M33" s="64"/>
      <c r="N33" s="33"/>
      <c r="O33" s="33"/>
      <c r="P33" s="33"/>
      <c r="Q33" s="72"/>
      <c r="R33" s="64"/>
      <c r="S33" s="33"/>
      <c r="T33" s="33"/>
      <c r="U33" s="33"/>
      <c r="V33" s="72"/>
      <c r="W33" s="64">
        <v>15</v>
      </c>
      <c r="X33" s="33"/>
      <c r="Y33" s="33">
        <v>15</v>
      </c>
      <c r="Z33" s="33"/>
      <c r="AA33" s="72"/>
      <c r="AB33" s="64"/>
      <c r="AC33" s="33"/>
      <c r="AD33" s="33"/>
      <c r="AE33" s="33"/>
      <c r="AF33" s="33"/>
      <c r="AG33" s="72"/>
      <c r="AH33" s="80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>
      <c r="A34" s="24">
        <v>27</v>
      </c>
      <c r="B34" s="25" t="s">
        <v>41</v>
      </c>
      <c r="C34" s="26"/>
      <c r="D34" s="27"/>
      <c r="E34" s="28">
        <v>1</v>
      </c>
      <c r="F34" s="25">
        <v>1</v>
      </c>
      <c r="G34" s="25">
        <v>30</v>
      </c>
      <c r="H34" s="29">
        <v>15</v>
      </c>
      <c r="I34" s="29"/>
      <c r="J34" s="29">
        <v>15</v>
      </c>
      <c r="K34" s="29"/>
      <c r="L34" s="28"/>
      <c r="M34" s="73"/>
      <c r="N34" s="33"/>
      <c r="O34" s="33"/>
      <c r="P34" s="33"/>
      <c r="Q34" s="65"/>
      <c r="R34" s="64"/>
      <c r="S34" s="33"/>
      <c r="T34" s="33"/>
      <c r="U34" s="33"/>
      <c r="V34" s="65"/>
      <c r="W34" s="68">
        <v>15</v>
      </c>
      <c r="X34" s="33"/>
      <c r="Y34" s="33">
        <v>15</v>
      </c>
      <c r="Z34" s="33"/>
      <c r="AA34" s="65"/>
      <c r="AB34" s="64"/>
      <c r="AC34" s="33"/>
      <c r="AD34" s="33"/>
      <c r="AE34" s="33"/>
      <c r="AF34" s="33"/>
      <c r="AG34" s="65"/>
      <c r="AH34" s="80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>
      <c r="A35" s="24">
        <v>28</v>
      </c>
      <c r="B35" s="25" t="s">
        <v>87</v>
      </c>
      <c r="C35" s="26"/>
      <c r="D35" s="27"/>
      <c r="E35" s="28"/>
      <c r="F35" s="25">
        <v>2</v>
      </c>
      <c r="G35" s="25">
        <v>30</v>
      </c>
      <c r="H35" s="29">
        <v>15</v>
      </c>
      <c r="I35" s="29"/>
      <c r="J35" s="29">
        <v>15</v>
      </c>
      <c r="K35" s="29"/>
      <c r="L35" s="28"/>
      <c r="M35" s="73"/>
      <c r="N35" s="33"/>
      <c r="O35" s="33"/>
      <c r="P35" s="33"/>
      <c r="Q35" s="72"/>
      <c r="R35" s="64">
        <v>15</v>
      </c>
      <c r="S35" s="33"/>
      <c r="T35" s="33">
        <v>15</v>
      </c>
      <c r="U35" s="33"/>
      <c r="V35" s="72"/>
      <c r="W35" s="92"/>
      <c r="X35" s="33"/>
      <c r="Y35" s="33"/>
      <c r="Z35" s="33"/>
      <c r="AA35" s="72"/>
      <c r="AB35" s="64"/>
      <c r="AC35" s="33"/>
      <c r="AD35" s="33"/>
      <c r="AE35" s="33"/>
      <c r="AF35" s="40"/>
      <c r="AG35" s="72"/>
      <c r="AH35" s="80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>
      <c r="A36" s="24">
        <v>29</v>
      </c>
      <c r="B36" s="25" t="s">
        <v>86</v>
      </c>
      <c r="C36" s="26"/>
      <c r="D36" s="27"/>
      <c r="E36" s="28"/>
      <c r="F36" s="25">
        <v>2</v>
      </c>
      <c r="G36" s="25">
        <v>30</v>
      </c>
      <c r="H36" s="29">
        <v>15</v>
      </c>
      <c r="I36" s="29"/>
      <c r="J36" s="29">
        <v>15</v>
      </c>
      <c r="K36" s="29"/>
      <c r="L36" s="28"/>
      <c r="M36" s="73"/>
      <c r="N36" s="33"/>
      <c r="O36" s="33"/>
      <c r="P36" s="33"/>
      <c r="Q36" s="72"/>
      <c r="R36" s="64">
        <v>15</v>
      </c>
      <c r="S36" s="33"/>
      <c r="T36" s="33">
        <v>15</v>
      </c>
      <c r="U36" s="33"/>
      <c r="V36" s="72"/>
      <c r="W36" s="92"/>
      <c r="X36" s="33"/>
      <c r="Y36" s="33"/>
      <c r="Z36" s="33"/>
      <c r="AA36" s="72"/>
      <c r="AB36" s="64"/>
      <c r="AC36" s="33"/>
      <c r="AD36" s="33"/>
      <c r="AE36" s="33"/>
      <c r="AF36" s="40"/>
      <c r="AG36" s="72"/>
      <c r="AH36" s="80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>
      <c r="A37" s="24">
        <v>30</v>
      </c>
      <c r="B37" s="36" t="s">
        <v>40</v>
      </c>
      <c r="C37" s="26"/>
      <c r="D37" s="39" t="s">
        <v>5</v>
      </c>
      <c r="E37" s="28">
        <v>1</v>
      </c>
      <c r="F37" s="25">
        <v>1</v>
      </c>
      <c r="G37" s="25">
        <v>30</v>
      </c>
      <c r="H37" s="29">
        <v>15</v>
      </c>
      <c r="I37" s="29">
        <v>0</v>
      </c>
      <c r="J37" s="29">
        <v>15</v>
      </c>
      <c r="K37" s="29">
        <v>0</v>
      </c>
      <c r="L37" s="28">
        <v>0</v>
      </c>
      <c r="M37" s="64"/>
      <c r="N37" s="33"/>
      <c r="O37" s="33"/>
      <c r="P37" s="33"/>
      <c r="Q37" s="72"/>
      <c r="R37" s="64"/>
      <c r="S37" s="33"/>
      <c r="T37" s="33"/>
      <c r="U37" s="33"/>
      <c r="V37" s="72"/>
      <c r="W37" s="68">
        <v>15</v>
      </c>
      <c r="X37" s="33"/>
      <c r="Y37" s="33">
        <v>15</v>
      </c>
      <c r="Z37" s="33"/>
      <c r="AA37" s="72"/>
      <c r="AB37" s="64"/>
      <c r="AC37" s="33"/>
      <c r="AD37" s="33"/>
      <c r="AE37" s="33"/>
      <c r="AF37" s="40"/>
      <c r="AG37" s="72"/>
      <c r="AH37" s="80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>
      <c r="A38" s="24">
        <v>31</v>
      </c>
      <c r="B38" s="36" t="s">
        <v>42</v>
      </c>
      <c r="C38" s="26"/>
      <c r="D38" s="39" t="s">
        <v>5</v>
      </c>
      <c r="E38" s="28"/>
      <c r="F38" s="25">
        <v>1</v>
      </c>
      <c r="G38" s="25">
        <v>15</v>
      </c>
      <c r="H38" s="29">
        <v>0</v>
      </c>
      <c r="I38" s="29">
        <v>0</v>
      </c>
      <c r="J38" s="29">
        <v>15</v>
      </c>
      <c r="K38" s="29">
        <v>0</v>
      </c>
      <c r="L38" s="28">
        <v>0</v>
      </c>
      <c r="M38" s="64"/>
      <c r="N38" s="33"/>
      <c r="O38" s="33"/>
      <c r="P38" s="33"/>
      <c r="Q38" s="72"/>
      <c r="R38" s="64"/>
      <c r="S38" s="33"/>
      <c r="T38" s="33"/>
      <c r="U38" s="33"/>
      <c r="V38" s="72"/>
      <c r="W38" s="64"/>
      <c r="X38" s="33"/>
      <c r="Y38" s="33">
        <v>15</v>
      </c>
      <c r="Z38" s="33"/>
      <c r="AA38" s="72"/>
      <c r="AB38" s="64"/>
      <c r="AC38" s="33"/>
      <c r="AD38" s="33"/>
      <c r="AE38" s="33"/>
      <c r="AF38" s="33"/>
      <c r="AG38" s="72"/>
      <c r="AH38" s="80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>
      <c r="A39" s="24">
        <v>32</v>
      </c>
      <c r="B39" s="36" t="s">
        <v>43</v>
      </c>
      <c r="C39" s="26"/>
      <c r="D39" s="27" t="s">
        <v>44</v>
      </c>
      <c r="E39" s="28">
        <v>0</v>
      </c>
      <c r="F39" s="25">
        <v>2</v>
      </c>
      <c r="G39" s="25">
        <v>30</v>
      </c>
      <c r="H39" s="29">
        <v>0</v>
      </c>
      <c r="I39" s="29">
        <v>0</v>
      </c>
      <c r="J39" s="29"/>
      <c r="K39" s="29">
        <v>30</v>
      </c>
      <c r="L39" s="28">
        <v>0</v>
      </c>
      <c r="M39" s="64"/>
      <c r="N39" s="33"/>
      <c r="O39" s="33"/>
      <c r="P39" s="33"/>
      <c r="Q39" s="72"/>
      <c r="R39" s="64"/>
      <c r="S39" s="33"/>
      <c r="T39" s="33"/>
      <c r="U39" s="33"/>
      <c r="V39" s="72"/>
      <c r="W39" s="64"/>
      <c r="X39" s="33"/>
      <c r="Y39" s="34"/>
      <c r="Z39" s="33">
        <v>15</v>
      </c>
      <c r="AA39" s="72"/>
      <c r="AB39" s="64"/>
      <c r="AC39" s="33"/>
      <c r="AD39" s="33"/>
      <c r="AE39" s="33">
        <v>15</v>
      </c>
      <c r="AF39" s="33"/>
      <c r="AG39" s="72"/>
      <c r="AH39" s="80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>
      <c r="A40" s="41">
        <v>33</v>
      </c>
      <c r="B40" s="36" t="s">
        <v>45</v>
      </c>
      <c r="C40" s="42"/>
      <c r="D40" s="43"/>
      <c r="E40" s="28"/>
      <c r="F40" s="25">
        <v>1</v>
      </c>
      <c r="G40" s="25">
        <v>320</v>
      </c>
      <c r="H40" s="29">
        <v>0</v>
      </c>
      <c r="I40" s="29">
        <v>0</v>
      </c>
      <c r="J40" s="29"/>
      <c r="K40" s="29">
        <v>0</v>
      </c>
      <c r="L40" s="28">
        <v>320</v>
      </c>
      <c r="M40" s="64"/>
      <c r="N40" s="33"/>
      <c r="O40" s="33"/>
      <c r="P40" s="33"/>
      <c r="Q40" s="72"/>
      <c r="R40" s="64"/>
      <c r="S40" s="33"/>
      <c r="T40" s="33"/>
      <c r="U40" s="33"/>
      <c r="V40" s="72"/>
      <c r="W40" s="64"/>
      <c r="X40" s="33"/>
      <c r="Y40" s="33"/>
      <c r="Z40" s="33"/>
      <c r="AA40" s="72"/>
      <c r="AB40" s="64"/>
      <c r="AC40" s="33"/>
      <c r="AD40" s="34"/>
      <c r="AE40" s="82"/>
      <c r="AF40" s="36">
        <v>320</v>
      </c>
      <c r="AG40" s="72"/>
      <c r="AH40" s="8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>
      <c r="A41" s="41"/>
      <c r="B41" s="44" t="s">
        <v>46</v>
      </c>
      <c r="C41" s="45"/>
      <c r="D41" s="45"/>
      <c r="E41" s="36">
        <f t="shared" ref="E41:AF41" si="3">E5+E12+E29</f>
        <v>11</v>
      </c>
      <c r="F41" s="36">
        <f t="shared" si="3"/>
        <v>50</v>
      </c>
      <c r="G41" s="36">
        <f t="shared" si="3"/>
        <v>1250</v>
      </c>
      <c r="H41" s="36">
        <f t="shared" si="3"/>
        <v>405</v>
      </c>
      <c r="I41" s="36">
        <f t="shared" si="3"/>
        <v>0</v>
      </c>
      <c r="J41" s="36">
        <f t="shared" si="3"/>
        <v>300</v>
      </c>
      <c r="K41" s="36">
        <f t="shared" si="3"/>
        <v>225</v>
      </c>
      <c r="L41" s="36">
        <f t="shared" si="3"/>
        <v>320</v>
      </c>
      <c r="M41" s="36">
        <f t="shared" si="3"/>
        <v>180</v>
      </c>
      <c r="N41" s="36">
        <f t="shared" si="3"/>
        <v>0</v>
      </c>
      <c r="O41" s="36">
        <f t="shared" si="3"/>
        <v>90</v>
      </c>
      <c r="P41" s="36">
        <f t="shared" si="3"/>
        <v>105</v>
      </c>
      <c r="Q41" s="36" t="e">
        <f t="shared" si="3"/>
        <v>#REF!</v>
      </c>
      <c r="R41" s="36">
        <f t="shared" si="3"/>
        <v>105</v>
      </c>
      <c r="S41" s="36">
        <f t="shared" si="3"/>
        <v>0</v>
      </c>
      <c r="T41" s="36">
        <f t="shared" si="3"/>
        <v>120</v>
      </c>
      <c r="U41" s="36">
        <f t="shared" si="3"/>
        <v>15</v>
      </c>
      <c r="V41" s="36">
        <f t="shared" si="3"/>
        <v>0</v>
      </c>
      <c r="W41" s="36">
        <f t="shared" si="3"/>
        <v>120</v>
      </c>
      <c r="X41" s="36">
        <f t="shared" si="3"/>
        <v>0</v>
      </c>
      <c r="Y41" s="36">
        <f>Y5+Y12+Y29</f>
        <v>90</v>
      </c>
      <c r="Z41" s="36">
        <f t="shared" si="3"/>
        <v>90</v>
      </c>
      <c r="AA41" s="36">
        <f t="shared" si="3"/>
        <v>0</v>
      </c>
      <c r="AB41" s="36">
        <f t="shared" si="3"/>
        <v>0</v>
      </c>
      <c r="AC41" s="36">
        <f t="shared" si="3"/>
        <v>0</v>
      </c>
      <c r="AD41" s="36">
        <f t="shared" si="3"/>
        <v>0</v>
      </c>
      <c r="AE41" s="36">
        <f t="shared" si="3"/>
        <v>15</v>
      </c>
      <c r="AF41" s="36">
        <f t="shared" si="3"/>
        <v>320</v>
      </c>
      <c r="AG41" s="77">
        <v>0</v>
      </c>
      <c r="AH41" s="80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>
      <c r="B42" s="47"/>
      <c r="C42" s="48"/>
      <c r="D42" s="48"/>
      <c r="E42" s="49"/>
      <c r="F42" s="49"/>
      <c r="G42" s="46"/>
      <c r="H42" s="106" t="s">
        <v>47</v>
      </c>
      <c r="I42" s="106"/>
      <c r="J42" s="106"/>
      <c r="K42" s="106"/>
      <c r="L42" s="107"/>
      <c r="M42" s="108">
        <f>M41+N41+O41+P41</f>
        <v>375</v>
      </c>
      <c r="N42" s="109"/>
      <c r="O42" s="109"/>
      <c r="P42" s="109"/>
      <c r="Q42" s="110"/>
      <c r="R42" s="108">
        <f>R41+S41+T41+U41</f>
        <v>240</v>
      </c>
      <c r="S42" s="109"/>
      <c r="T42" s="109"/>
      <c r="U42" s="109"/>
      <c r="V42" s="110"/>
      <c r="W42" s="108">
        <f>W41+X41+Y41+Z41</f>
        <v>300</v>
      </c>
      <c r="X42" s="109"/>
      <c r="Y42" s="109"/>
      <c r="Z42" s="109"/>
      <c r="AA42" s="110"/>
      <c r="AB42" s="108">
        <f>AB41+AC41+AD41+AE41+AF41</f>
        <v>335</v>
      </c>
      <c r="AC42" s="109"/>
      <c r="AD42" s="109"/>
      <c r="AE42" s="109"/>
      <c r="AF42" s="109"/>
      <c r="AG42" s="110"/>
      <c r="AH42" s="80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>
      <c r="C43" s="48" t="s">
        <v>5</v>
      </c>
      <c r="D43" s="50" t="s">
        <v>48</v>
      </c>
      <c r="E43" s="111" t="s">
        <v>48</v>
      </c>
      <c r="F43" s="111"/>
      <c r="G43" s="51"/>
      <c r="H43" s="112" t="s">
        <v>49</v>
      </c>
      <c r="I43" s="112"/>
      <c r="J43" s="41" t="s">
        <v>50</v>
      </c>
      <c r="K43" s="52"/>
      <c r="L43" s="52"/>
      <c r="M43" s="113">
        <v>3</v>
      </c>
      <c r="N43" s="114"/>
      <c r="O43" s="114"/>
      <c r="P43" s="114"/>
      <c r="Q43" s="115"/>
      <c r="R43" s="113">
        <v>4</v>
      </c>
      <c r="S43" s="114"/>
      <c r="T43" s="114"/>
      <c r="U43" s="114"/>
      <c r="V43" s="115"/>
      <c r="W43" s="113">
        <v>4</v>
      </c>
      <c r="X43" s="114"/>
      <c r="Y43" s="114"/>
      <c r="Z43" s="114"/>
      <c r="AA43" s="115"/>
      <c r="AB43" s="113">
        <v>0</v>
      </c>
      <c r="AC43" s="114"/>
      <c r="AD43" s="114"/>
      <c r="AE43" s="114"/>
      <c r="AF43" s="114"/>
      <c r="AG43" s="115"/>
      <c r="AH43" s="80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>
      <c r="B44" s="54" t="s">
        <v>53</v>
      </c>
      <c r="C44" s="48" t="s">
        <v>51</v>
      </c>
      <c r="D44" s="50" t="s">
        <v>48</v>
      </c>
      <c r="E44" s="111" t="s">
        <v>48</v>
      </c>
      <c r="F44" s="111"/>
      <c r="G44" s="51"/>
      <c r="H44" s="112"/>
      <c r="I44" s="112"/>
      <c r="J44" s="24" t="s">
        <v>52</v>
      </c>
      <c r="K44" s="28"/>
      <c r="L44" s="28"/>
      <c r="M44" s="108">
        <v>19</v>
      </c>
      <c r="N44" s="109"/>
      <c r="O44" s="109"/>
      <c r="P44" s="109"/>
      <c r="Q44" s="110"/>
      <c r="R44" s="108">
        <v>13</v>
      </c>
      <c r="S44" s="109"/>
      <c r="T44" s="109"/>
      <c r="U44" s="109"/>
      <c r="V44" s="110"/>
      <c r="W44" s="108">
        <v>16</v>
      </c>
      <c r="X44" s="109"/>
      <c r="Y44" s="109"/>
      <c r="Z44" s="109"/>
      <c r="AA44" s="110"/>
      <c r="AB44" s="108">
        <v>2</v>
      </c>
      <c r="AC44" s="109"/>
      <c r="AD44" s="109"/>
      <c r="AE44" s="109"/>
      <c r="AF44" s="109"/>
      <c r="AG44" s="110"/>
      <c r="AH44" s="80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>
      <c r="C45" s="55"/>
      <c r="D45" s="55"/>
      <c r="E45" s="49"/>
      <c r="F45" s="49"/>
      <c r="G45" s="46"/>
      <c r="H45" s="56"/>
      <c r="I45" s="56"/>
      <c r="J45" s="47"/>
      <c r="K45" s="46"/>
      <c r="L45" s="57"/>
      <c r="M45" s="57"/>
      <c r="N45" s="46"/>
      <c r="O45" s="46"/>
      <c r="P45" s="46"/>
      <c r="Q45" s="57"/>
      <c r="R45" s="46"/>
      <c r="S45" s="46"/>
      <c r="T45" s="46"/>
      <c r="U45" s="46"/>
      <c r="V45" s="57"/>
      <c r="W45" s="46"/>
      <c r="X45" s="46"/>
      <c r="Y45" s="46"/>
      <c r="Z45" s="46"/>
      <c r="AA45" s="57"/>
      <c r="AB45" s="46"/>
      <c r="AC45" s="46"/>
      <c r="AD45" s="46"/>
      <c r="AE45" s="46"/>
      <c r="AF45" s="46"/>
      <c r="AG45" s="57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>
      <c r="A46" s="93" t="s">
        <v>62</v>
      </c>
      <c r="B46" s="94"/>
      <c r="C46" s="94"/>
      <c r="G46" s="85" t="s">
        <v>75</v>
      </c>
      <c r="H46" s="87"/>
      <c r="I46" s="87"/>
      <c r="J46" s="87"/>
      <c r="K46" s="87"/>
      <c r="L46" s="87"/>
      <c r="M46" s="87"/>
      <c r="S46" s="47" t="s">
        <v>70</v>
      </c>
      <c r="T46" s="88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>
      <c r="A47" s="46">
        <v>1</v>
      </c>
      <c r="B47" s="83" t="s">
        <v>68</v>
      </c>
      <c r="C47" s="83" t="s">
        <v>63</v>
      </c>
      <c r="D47"/>
      <c r="E47"/>
      <c r="F47"/>
      <c r="G47" s="83"/>
      <c r="H47" s="83" t="s">
        <v>97</v>
      </c>
      <c r="I47"/>
      <c r="J47"/>
      <c r="K47"/>
      <c r="L47"/>
      <c r="M47"/>
      <c r="N47"/>
      <c r="O47"/>
      <c r="P47"/>
      <c r="Q47"/>
      <c r="R47"/>
      <c r="S47" s="46" t="s">
        <v>78</v>
      </c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>
      <c r="A48" s="46">
        <v>2</v>
      </c>
      <c r="B48" s="83" t="s">
        <v>88</v>
      </c>
      <c r="C48" s="83" t="s">
        <v>64</v>
      </c>
      <c r="D48"/>
      <c r="E48"/>
      <c r="F48"/>
      <c r="G48" s="83"/>
      <c r="H48" s="83" t="s">
        <v>98</v>
      </c>
      <c r="I48"/>
      <c r="J48"/>
      <c r="K48"/>
      <c r="L48"/>
      <c r="M48"/>
      <c r="N48"/>
      <c r="O48"/>
      <c r="P48"/>
      <c r="Q48"/>
      <c r="R48"/>
      <c r="S48" s="46" t="s">
        <v>79</v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3">
      <c r="A49" s="46">
        <v>3</v>
      </c>
      <c r="B49" s="83" t="s">
        <v>91</v>
      </c>
      <c r="C49" s="83" t="s">
        <v>65</v>
      </c>
      <c r="G49" s="84"/>
      <c r="H49" s="83" t="s">
        <v>93</v>
      </c>
      <c r="I49"/>
      <c r="J49"/>
      <c r="K49"/>
      <c r="L49"/>
      <c r="M49"/>
    </row>
    <row r="50" spans="1:13">
      <c r="A50" s="46">
        <v>4</v>
      </c>
      <c r="B50" s="83" t="s">
        <v>69</v>
      </c>
      <c r="C50" s="83" t="s">
        <v>66</v>
      </c>
      <c r="G50" s="83"/>
      <c r="H50" s="83" t="s">
        <v>77</v>
      </c>
      <c r="I50"/>
      <c r="J50"/>
      <c r="K50"/>
      <c r="L50"/>
      <c r="M50"/>
    </row>
    <row r="51" spans="1:13">
      <c r="A51" s="83">
        <v>5</v>
      </c>
      <c r="B51" s="83" t="s">
        <v>80</v>
      </c>
      <c r="C51" s="85" t="s">
        <v>67</v>
      </c>
      <c r="G51" s="84"/>
      <c r="H51" s="85" t="s">
        <v>90</v>
      </c>
      <c r="I51"/>
      <c r="J51"/>
      <c r="K51"/>
      <c r="L51"/>
      <c r="M51"/>
    </row>
    <row r="52" spans="1:13">
      <c r="B52" s="47" t="s">
        <v>89</v>
      </c>
    </row>
  </sheetData>
  <mergeCells count="28">
    <mergeCell ref="AB42:AG42"/>
    <mergeCell ref="AB44:AG44"/>
    <mergeCell ref="E43:F43"/>
    <mergeCell ref="H43:I44"/>
    <mergeCell ref="M43:Q43"/>
    <mergeCell ref="R43:V43"/>
    <mergeCell ref="W43:AA43"/>
    <mergeCell ref="AB43:AG43"/>
    <mergeCell ref="E44:F44"/>
    <mergeCell ref="M44:Q44"/>
    <mergeCell ref="R44:V44"/>
    <mergeCell ref="W44:AA44"/>
    <mergeCell ref="A46:C46"/>
    <mergeCell ref="A1:AF1"/>
    <mergeCell ref="C2:C4"/>
    <mergeCell ref="D2:D4"/>
    <mergeCell ref="E2:E4"/>
    <mergeCell ref="F2:F4"/>
    <mergeCell ref="M2:AG2"/>
    <mergeCell ref="G3:L3"/>
    <mergeCell ref="M3:Q3"/>
    <mergeCell ref="R3:V3"/>
    <mergeCell ref="W3:AA3"/>
    <mergeCell ref="AB3:AG3"/>
    <mergeCell ref="H42:L42"/>
    <mergeCell ref="M42:Q42"/>
    <mergeCell ref="R42:V42"/>
    <mergeCell ref="W42:AA42"/>
  </mergeCells>
  <conditionalFormatting sqref="D6:D12 D14:D32 E23:F26">
    <cfRule type="cellIs" dxfId="18" priority="5" stopIfTrue="1" operator="equal">
      <formula>"k"</formula>
    </cfRule>
  </conditionalFormatting>
  <conditionalFormatting sqref="D40">
    <cfRule type="cellIs" dxfId="17" priority="21" stopIfTrue="1" operator="equal">
      <formula>"s"</formula>
    </cfRule>
    <cfRule type="cellIs" dxfId="16" priority="22" stopIfTrue="1" operator="equal">
      <formula>"k"</formula>
    </cfRule>
  </conditionalFormatting>
  <conditionalFormatting sqref="D46:D65453">
    <cfRule type="cellIs" dxfId="15" priority="2" stopIfTrue="1" operator="equal">
      <formula>"k"</formula>
    </cfRule>
  </conditionalFormatting>
  <conditionalFormatting sqref="D5:F5 E11:F11 D33:F33 D34:D39 D42">
    <cfRule type="cellIs" dxfId="14" priority="20" stopIfTrue="1" operator="equal">
      <formula>"k"</formula>
    </cfRule>
  </conditionalFormatting>
  <conditionalFormatting sqref="E2:F2 H4:AG4 E6:F10 H6:L11 E14:F22 H14:L28 E30:F32 H30:L40 E34:F40 A41:AG41 E42:F42 H43 E43:E45 J43:L45 F45">
    <cfRule type="cellIs" dxfId="13" priority="18" stopIfTrue="1" operator="equal">
      <formula>0</formula>
    </cfRule>
  </conditionalFormatting>
  <conditionalFormatting sqref="E27:F28">
    <cfRule type="cellIs" dxfId="12" priority="4" stopIfTrue="1" operator="equal">
      <formula>0</formula>
    </cfRule>
  </conditionalFormatting>
  <conditionalFormatting sqref="E46:F65453">
    <cfRule type="cellIs" dxfId="11" priority="1" stopIfTrue="1" operator="equal">
      <formula>0</formula>
    </cfRule>
  </conditionalFormatting>
  <conditionalFormatting sqref="E12:AG12 E29:AG29">
    <cfRule type="cellIs" dxfId="10" priority="19" stopIfTrue="1" operator="equal">
      <formula>0</formula>
    </cfRule>
  </conditionalFormatting>
  <conditionalFormatting sqref="AF40">
    <cfRule type="cellIs" dxfId="9" priority="3" stopIfTrue="1" operator="equal">
      <formula>0</formula>
    </cfRule>
  </conditionalFormatting>
  <pageMargins left="0.59015748031496063" right="0.59015748031496063" top="0.70905511811023625" bottom="0.70905511811023625" header="0.31535433070866142" footer="0.31535433070866142"/>
  <pageSetup paperSize="9" scale="74" fitToWidth="0" fitToHeight="0" orientation="landscape" horizontalDpi="0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54"/>
  <sheetViews>
    <sheetView zoomScale="110" zoomScaleNormal="110" workbookViewId="0">
      <selection activeCell="AB42" sqref="AB42:AG42"/>
    </sheetView>
  </sheetViews>
  <sheetFormatPr defaultRowHeight="13.8" outlineLevelCol="1"/>
  <cols>
    <col min="1" max="1" width="3.8984375" style="46" customWidth="1"/>
    <col min="2" max="2" width="50.3984375" style="46" customWidth="1"/>
    <col min="3" max="3" width="4.8984375" style="58" hidden="1" customWidth="1" outlineLevel="1"/>
    <col min="4" max="4" width="6.8984375" style="58" hidden="1" customWidth="1" outlineLevel="1"/>
    <col min="5" max="5" width="4.09765625" style="58" customWidth="1" collapsed="1"/>
    <col min="6" max="6" width="4.09765625" style="58" customWidth="1"/>
    <col min="7" max="7" width="5.8984375" style="58" customWidth="1"/>
    <col min="8" max="10" width="5.19921875" style="58" customWidth="1"/>
    <col min="11" max="11" width="5.3984375" style="58" customWidth="1"/>
    <col min="12" max="12" width="4.5" style="58" customWidth="1"/>
    <col min="13" max="13" width="4" style="58" customWidth="1"/>
    <col min="14" max="14" width="3.8984375" style="58" customWidth="1"/>
    <col min="15" max="16" width="3" style="58" customWidth="1"/>
    <col min="17" max="17" width="3" style="58" hidden="1" customWidth="1" outlineLevel="1"/>
    <col min="18" max="18" width="4" style="58" customWidth="1" collapsed="1"/>
    <col min="19" max="20" width="4.09765625" style="58" customWidth="1"/>
    <col min="21" max="21" width="3" style="58" customWidth="1"/>
    <col min="22" max="22" width="4.19921875" style="58" hidden="1" customWidth="1" outlineLevel="1"/>
    <col min="23" max="23" width="4" style="58" customWidth="1" collapsed="1"/>
    <col min="24" max="26" width="3" style="58" customWidth="1"/>
    <col min="27" max="27" width="3" style="58" hidden="1" customWidth="1" outlineLevel="1"/>
    <col min="28" max="28" width="3.3984375" style="58" customWidth="1" collapsed="1"/>
    <col min="29" max="29" width="3" style="58" customWidth="1"/>
    <col min="30" max="30" width="3.5" style="58" customWidth="1"/>
    <col min="31" max="31" width="2.8984375" style="58" customWidth="1"/>
    <col min="32" max="32" width="3.19921875" style="58" customWidth="1"/>
    <col min="33" max="33" width="3" style="58" hidden="1" customWidth="1" outlineLevel="1"/>
    <col min="34" max="34" width="9.09765625" style="2" customWidth="1" collapsed="1"/>
    <col min="35" max="1024" width="8.69921875" style="2" customWidth="1"/>
  </cols>
  <sheetData>
    <row r="1" spans="1:1024">
      <c r="A1" s="95" t="s">
        <v>71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>
      <c r="A2" s="3">
        <v>41</v>
      </c>
      <c r="B2" s="4">
        <v>0</v>
      </c>
      <c r="C2" s="96" t="s">
        <v>0</v>
      </c>
      <c r="D2" s="96" t="s">
        <v>1</v>
      </c>
      <c r="E2" s="97" t="s">
        <v>2</v>
      </c>
      <c r="F2" s="98" t="s">
        <v>3</v>
      </c>
      <c r="G2" s="5" t="s">
        <v>4</v>
      </c>
      <c r="H2" s="6" t="b">
        <v>1</v>
      </c>
      <c r="I2" s="6" t="b">
        <v>0</v>
      </c>
      <c r="J2" s="6" t="s">
        <v>5</v>
      </c>
      <c r="K2" s="6">
        <v>41</v>
      </c>
      <c r="L2" s="7">
        <v>6</v>
      </c>
      <c r="M2" s="99" t="s">
        <v>6</v>
      </c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100"/>
      <c r="AH2" s="80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 s="8">
        <v>0</v>
      </c>
      <c r="B3" s="9"/>
      <c r="C3" s="96"/>
      <c r="D3" s="96"/>
      <c r="E3" s="97"/>
      <c r="F3" s="98"/>
      <c r="G3" s="101" t="s">
        <v>7</v>
      </c>
      <c r="H3" s="101"/>
      <c r="I3" s="101"/>
      <c r="J3" s="101"/>
      <c r="K3" s="101"/>
      <c r="L3" s="102"/>
      <c r="M3" s="103" t="s">
        <v>8</v>
      </c>
      <c r="N3" s="104"/>
      <c r="O3" s="104"/>
      <c r="P3" s="104"/>
      <c r="Q3" s="105"/>
      <c r="R3" s="103" t="s">
        <v>9</v>
      </c>
      <c r="S3" s="104"/>
      <c r="T3" s="104"/>
      <c r="U3" s="104"/>
      <c r="V3" s="105"/>
      <c r="W3" s="103" t="s">
        <v>10</v>
      </c>
      <c r="X3" s="104"/>
      <c r="Y3" s="104"/>
      <c r="Z3" s="104"/>
      <c r="AA3" s="105"/>
      <c r="AB3" s="103" t="s">
        <v>11</v>
      </c>
      <c r="AC3" s="104"/>
      <c r="AD3" s="104"/>
      <c r="AE3" s="104"/>
      <c r="AF3" s="104"/>
      <c r="AG3" s="105"/>
      <c r="AH3" s="80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0.75" customHeight="1">
      <c r="A4" s="10" t="s">
        <v>12</v>
      </c>
      <c r="B4" s="11" t="s">
        <v>13</v>
      </c>
      <c r="C4" s="96"/>
      <c r="D4" s="96"/>
      <c r="E4" s="97"/>
      <c r="F4" s="98"/>
      <c r="G4" s="12" t="s">
        <v>14</v>
      </c>
      <c r="H4" s="13" t="s">
        <v>15</v>
      </c>
      <c r="I4" s="10" t="s">
        <v>16</v>
      </c>
      <c r="J4" s="10" t="s">
        <v>17</v>
      </c>
      <c r="K4" s="10" t="s">
        <v>18</v>
      </c>
      <c r="L4" s="81" t="s">
        <v>19</v>
      </c>
      <c r="M4" s="60" t="s">
        <v>15</v>
      </c>
      <c r="N4" s="14" t="s">
        <v>16</v>
      </c>
      <c r="O4" s="14" t="s">
        <v>17</v>
      </c>
      <c r="P4" s="14" t="s">
        <v>18</v>
      </c>
      <c r="Q4" s="61" t="s">
        <v>19</v>
      </c>
      <c r="R4" s="60" t="s">
        <v>15</v>
      </c>
      <c r="S4" s="14" t="s">
        <v>16</v>
      </c>
      <c r="T4" s="14" t="s">
        <v>17</v>
      </c>
      <c r="U4" s="14" t="s">
        <v>18</v>
      </c>
      <c r="V4" s="61" t="s">
        <v>19</v>
      </c>
      <c r="W4" s="60" t="s">
        <v>15</v>
      </c>
      <c r="X4" s="14" t="s">
        <v>16</v>
      </c>
      <c r="Y4" s="14" t="s">
        <v>17</v>
      </c>
      <c r="Z4" s="14" t="s">
        <v>18</v>
      </c>
      <c r="AA4" s="61" t="s">
        <v>19</v>
      </c>
      <c r="AB4" s="60" t="s">
        <v>15</v>
      </c>
      <c r="AC4" s="14" t="s">
        <v>16</v>
      </c>
      <c r="AD4" s="14" t="s">
        <v>17</v>
      </c>
      <c r="AE4" s="14" t="s">
        <v>18</v>
      </c>
      <c r="AF4" s="14" t="s">
        <v>19</v>
      </c>
      <c r="AG4" s="61" t="s">
        <v>19</v>
      </c>
      <c r="AH4" s="80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>
      <c r="A5" s="15" t="s">
        <v>20</v>
      </c>
      <c r="B5" s="16" t="s">
        <v>26</v>
      </c>
      <c r="C5" s="17"/>
      <c r="D5" s="18"/>
      <c r="E5" s="19">
        <f t="shared" ref="E5:U5" si="0">SUM(E6:E11)</f>
        <v>2</v>
      </c>
      <c r="F5" s="19">
        <f t="shared" si="0"/>
        <v>9</v>
      </c>
      <c r="G5" s="19">
        <f t="shared" si="0"/>
        <v>117</v>
      </c>
      <c r="H5" s="19">
        <f t="shared" si="0"/>
        <v>45</v>
      </c>
      <c r="I5" s="19">
        <f t="shared" si="0"/>
        <v>0</v>
      </c>
      <c r="J5" s="19">
        <f t="shared" si="0"/>
        <v>54</v>
      </c>
      <c r="K5" s="19">
        <f t="shared" si="0"/>
        <v>18</v>
      </c>
      <c r="L5" s="19">
        <f t="shared" si="0"/>
        <v>0</v>
      </c>
      <c r="M5" s="19">
        <f t="shared" si="0"/>
        <v>36</v>
      </c>
      <c r="N5" s="19">
        <f t="shared" si="0"/>
        <v>0</v>
      </c>
      <c r="O5" s="19">
        <f t="shared" si="0"/>
        <v>27</v>
      </c>
      <c r="P5" s="19">
        <f t="shared" si="0"/>
        <v>18</v>
      </c>
      <c r="Q5" s="19">
        <f t="shared" si="0"/>
        <v>0</v>
      </c>
      <c r="R5" s="19">
        <f t="shared" si="0"/>
        <v>9</v>
      </c>
      <c r="S5" s="19">
        <f t="shared" si="0"/>
        <v>0</v>
      </c>
      <c r="T5" s="19">
        <f t="shared" si="0"/>
        <v>27</v>
      </c>
      <c r="U5" s="19">
        <f t="shared" si="0"/>
        <v>0</v>
      </c>
      <c r="V5" s="63"/>
      <c r="W5" s="75"/>
      <c r="X5" s="22"/>
      <c r="Y5" s="22"/>
      <c r="Z5" s="23"/>
      <c r="AA5" s="63"/>
      <c r="AB5" s="75"/>
      <c r="AC5" s="22"/>
      <c r="AD5" s="22"/>
      <c r="AE5" s="22"/>
      <c r="AF5" s="23"/>
      <c r="AG5" s="63"/>
      <c r="AH5" s="80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>
      <c r="A6" s="24">
        <v>1</v>
      </c>
      <c r="B6" s="25" t="s">
        <v>95</v>
      </c>
      <c r="C6" s="26" t="s">
        <v>23</v>
      </c>
      <c r="D6" s="27" t="s">
        <v>24</v>
      </c>
      <c r="E6" s="28">
        <v>0</v>
      </c>
      <c r="F6" s="25">
        <v>1</v>
      </c>
      <c r="G6" s="25">
        <v>9</v>
      </c>
      <c r="H6" s="29">
        <v>9</v>
      </c>
      <c r="I6" s="29"/>
      <c r="J6" s="29"/>
      <c r="K6" s="29">
        <v>0</v>
      </c>
      <c r="L6" s="28">
        <v>0</v>
      </c>
      <c r="M6" s="64">
        <v>9</v>
      </c>
      <c r="N6" s="34"/>
      <c r="O6" s="33"/>
      <c r="P6" s="33"/>
      <c r="Q6" s="65"/>
      <c r="R6" s="64"/>
      <c r="S6" s="33"/>
      <c r="T6" s="33"/>
      <c r="U6" s="33"/>
      <c r="V6" s="65"/>
      <c r="W6" s="64"/>
      <c r="X6" s="33"/>
      <c r="Y6" s="33"/>
      <c r="Z6" s="33"/>
      <c r="AA6" s="65"/>
      <c r="AB6" s="64"/>
      <c r="AC6" s="33"/>
      <c r="AD6" s="33"/>
      <c r="AE6" s="33"/>
      <c r="AF6" s="33"/>
      <c r="AG6" s="65"/>
      <c r="AH6" s="80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>
      <c r="A7" s="24">
        <v>2</v>
      </c>
      <c r="B7" s="25" t="s">
        <v>81</v>
      </c>
      <c r="C7" s="26"/>
      <c r="D7" s="27"/>
      <c r="E7" s="28"/>
      <c r="F7" s="25">
        <v>2</v>
      </c>
      <c r="G7" s="25">
        <v>18</v>
      </c>
      <c r="H7" s="29">
        <v>9</v>
      </c>
      <c r="I7" s="29"/>
      <c r="J7" s="29"/>
      <c r="K7" s="29">
        <v>9</v>
      </c>
      <c r="L7" s="28"/>
      <c r="M7" s="66">
        <v>9</v>
      </c>
      <c r="N7" s="31"/>
      <c r="O7" s="30"/>
      <c r="P7" s="30">
        <v>9</v>
      </c>
      <c r="Q7" s="67"/>
      <c r="R7" s="66"/>
      <c r="S7" s="30"/>
      <c r="T7" s="30"/>
      <c r="U7" s="30"/>
      <c r="V7" s="67"/>
      <c r="W7" s="66"/>
      <c r="X7" s="30"/>
      <c r="Y7" s="30"/>
      <c r="Z7" s="30"/>
      <c r="AA7" s="67"/>
      <c r="AB7" s="66"/>
      <c r="AC7" s="30"/>
      <c r="AD7" s="30"/>
      <c r="AE7" s="30"/>
      <c r="AF7" s="30"/>
      <c r="AG7" s="67"/>
      <c r="AH7" s="80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>
      <c r="A8" s="24">
        <v>3</v>
      </c>
      <c r="B8" s="25" t="s">
        <v>82</v>
      </c>
      <c r="C8" s="26" t="s">
        <v>21</v>
      </c>
      <c r="D8" s="27" t="s">
        <v>22</v>
      </c>
      <c r="E8" s="28">
        <v>1</v>
      </c>
      <c r="F8" s="25">
        <v>1</v>
      </c>
      <c r="G8" s="25">
        <v>36</v>
      </c>
      <c r="H8" s="29">
        <v>0</v>
      </c>
      <c r="I8" s="29"/>
      <c r="J8" s="29">
        <v>36</v>
      </c>
      <c r="K8" s="29">
        <v>0</v>
      </c>
      <c r="L8" s="28">
        <v>0</v>
      </c>
      <c r="M8" s="66"/>
      <c r="N8" s="30"/>
      <c r="O8" s="30">
        <v>18</v>
      </c>
      <c r="P8" s="30"/>
      <c r="Q8" s="67"/>
      <c r="R8" s="66"/>
      <c r="S8" s="31"/>
      <c r="T8" s="32">
        <v>18</v>
      </c>
      <c r="U8" s="30"/>
      <c r="V8" s="67"/>
      <c r="W8" s="66"/>
      <c r="X8" s="30"/>
      <c r="Y8" s="30"/>
      <c r="Z8" s="30"/>
      <c r="AA8" s="67"/>
      <c r="AB8" s="66"/>
      <c r="AC8" s="30"/>
      <c r="AD8" s="30"/>
      <c r="AE8" s="30"/>
      <c r="AF8" s="30"/>
      <c r="AG8" s="67"/>
      <c r="AH8" s="80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>
      <c r="A9" s="24">
        <v>4</v>
      </c>
      <c r="B9" s="25" t="s">
        <v>96</v>
      </c>
      <c r="C9" s="26">
        <v>6</v>
      </c>
      <c r="D9" s="27" t="s">
        <v>27</v>
      </c>
      <c r="E9" s="28">
        <v>1</v>
      </c>
      <c r="F9" s="25">
        <v>1</v>
      </c>
      <c r="G9" s="25">
        <v>18</v>
      </c>
      <c r="H9" s="29">
        <v>9</v>
      </c>
      <c r="I9" s="29"/>
      <c r="J9" s="29">
        <v>9</v>
      </c>
      <c r="K9" s="29"/>
      <c r="L9" s="28">
        <v>0</v>
      </c>
      <c r="M9" s="70"/>
      <c r="N9" s="43"/>
      <c r="O9" s="43"/>
      <c r="P9" s="33"/>
      <c r="Q9" s="65"/>
      <c r="R9" s="68">
        <v>9</v>
      </c>
      <c r="S9" s="33"/>
      <c r="T9" s="33">
        <v>9</v>
      </c>
      <c r="U9" s="33"/>
      <c r="V9" s="65"/>
      <c r="W9" s="64"/>
      <c r="X9" s="33"/>
      <c r="Y9" s="33"/>
      <c r="Z9" s="33"/>
      <c r="AA9" s="65"/>
      <c r="AB9" s="73"/>
      <c r="AC9" s="33"/>
      <c r="AD9" s="33"/>
      <c r="AE9" s="33"/>
      <c r="AF9" s="33"/>
      <c r="AG9" s="65"/>
      <c r="AH9" s="80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>
      <c r="A10" s="24">
        <v>5</v>
      </c>
      <c r="B10" s="25" t="s">
        <v>83</v>
      </c>
      <c r="C10" s="26">
        <v>1</v>
      </c>
      <c r="D10" s="27" t="s">
        <v>27</v>
      </c>
      <c r="E10" s="28"/>
      <c r="F10" s="25">
        <v>2</v>
      </c>
      <c r="G10" s="25">
        <v>18</v>
      </c>
      <c r="H10" s="29">
        <v>9</v>
      </c>
      <c r="I10" s="29"/>
      <c r="J10" s="29">
        <v>9</v>
      </c>
      <c r="K10" s="29">
        <v>0</v>
      </c>
      <c r="L10" s="28">
        <v>0</v>
      </c>
      <c r="M10" s="70">
        <v>9</v>
      </c>
      <c r="N10" s="43"/>
      <c r="O10" s="43">
        <v>9</v>
      </c>
      <c r="P10" s="33"/>
      <c r="Q10" s="65"/>
      <c r="R10" s="64"/>
      <c r="S10" s="33"/>
      <c r="T10" s="33"/>
      <c r="U10" s="33"/>
      <c r="V10" s="65"/>
      <c r="W10" s="64"/>
      <c r="X10" s="33"/>
      <c r="Y10" s="33"/>
      <c r="Z10" s="33"/>
      <c r="AA10" s="65"/>
      <c r="AB10" s="64"/>
      <c r="AC10" s="33"/>
      <c r="AD10" s="33"/>
      <c r="AE10" s="33"/>
      <c r="AF10" s="35"/>
      <c r="AG10" s="65"/>
      <c r="AH10" s="8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>
      <c r="A11" s="24">
        <v>6</v>
      </c>
      <c r="B11" s="25" t="s">
        <v>29</v>
      </c>
      <c r="C11" s="26">
        <v>4</v>
      </c>
      <c r="D11" s="27" t="s">
        <v>27</v>
      </c>
      <c r="E11" s="28"/>
      <c r="F11" s="25">
        <v>2</v>
      </c>
      <c r="G11" s="25">
        <v>18</v>
      </c>
      <c r="H11" s="29">
        <v>9</v>
      </c>
      <c r="I11" s="29"/>
      <c r="J11" s="29"/>
      <c r="K11" s="29">
        <v>9</v>
      </c>
      <c r="L11" s="28">
        <v>0</v>
      </c>
      <c r="M11" s="70">
        <v>9</v>
      </c>
      <c r="N11" s="30"/>
      <c r="O11" s="30"/>
      <c r="P11" s="30">
        <v>9</v>
      </c>
      <c r="Q11" s="67"/>
      <c r="R11" s="69"/>
      <c r="S11" s="33"/>
      <c r="T11" s="33"/>
      <c r="U11" s="33"/>
      <c r="V11" s="65"/>
      <c r="W11" s="64"/>
      <c r="X11" s="33"/>
      <c r="Y11" s="33"/>
      <c r="Z11" s="33"/>
      <c r="AA11" s="78"/>
      <c r="AB11" s="64"/>
      <c r="AC11" s="33"/>
      <c r="AD11" s="33"/>
      <c r="AE11" s="33"/>
      <c r="AF11" s="33"/>
      <c r="AG11" s="65"/>
      <c r="AH11" s="80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>
      <c r="A12" s="15" t="s">
        <v>25</v>
      </c>
      <c r="B12" s="16" t="s">
        <v>33</v>
      </c>
      <c r="C12" s="17"/>
      <c r="D12" s="18"/>
      <c r="E12" s="21">
        <f t="shared" ref="E12:AG12" si="1">SUM(E13:E28)</f>
        <v>6</v>
      </c>
      <c r="F12" s="21">
        <f t="shared" si="1"/>
        <v>26</v>
      </c>
      <c r="G12" s="21">
        <f t="shared" si="1"/>
        <v>288</v>
      </c>
      <c r="H12" s="21">
        <f t="shared" si="1"/>
        <v>144</v>
      </c>
      <c r="I12" s="21">
        <f t="shared" si="1"/>
        <v>0</v>
      </c>
      <c r="J12" s="21">
        <f t="shared" si="1"/>
        <v>63</v>
      </c>
      <c r="K12" s="21">
        <f t="shared" si="1"/>
        <v>81</v>
      </c>
      <c r="L12" s="21">
        <f t="shared" si="1"/>
        <v>0</v>
      </c>
      <c r="M12" s="21">
        <f t="shared" si="1"/>
        <v>72</v>
      </c>
      <c r="N12" s="21">
        <f t="shared" si="1"/>
        <v>0</v>
      </c>
      <c r="O12" s="21">
        <f t="shared" si="1"/>
        <v>27</v>
      </c>
      <c r="P12" s="21">
        <f t="shared" si="1"/>
        <v>45</v>
      </c>
      <c r="Q12" s="21">
        <f t="shared" si="1"/>
        <v>0</v>
      </c>
      <c r="R12" s="21">
        <f t="shared" si="1"/>
        <v>36</v>
      </c>
      <c r="S12" s="21">
        <f t="shared" si="1"/>
        <v>0</v>
      </c>
      <c r="T12" s="21">
        <f t="shared" si="1"/>
        <v>27</v>
      </c>
      <c r="U12" s="21">
        <f t="shared" si="1"/>
        <v>9</v>
      </c>
      <c r="V12" s="21">
        <f t="shared" si="1"/>
        <v>0</v>
      </c>
      <c r="W12" s="21">
        <f t="shared" si="1"/>
        <v>36</v>
      </c>
      <c r="X12" s="21">
        <f t="shared" si="1"/>
        <v>0</v>
      </c>
      <c r="Y12" s="21">
        <f t="shared" si="1"/>
        <v>9</v>
      </c>
      <c r="Z12" s="21">
        <f t="shared" si="1"/>
        <v>27</v>
      </c>
      <c r="AA12" s="21">
        <f t="shared" si="1"/>
        <v>0</v>
      </c>
      <c r="AB12" s="21">
        <f t="shared" si="1"/>
        <v>0</v>
      </c>
      <c r="AC12" s="21">
        <f t="shared" si="1"/>
        <v>0</v>
      </c>
      <c r="AD12" s="21">
        <f t="shared" si="1"/>
        <v>0</v>
      </c>
      <c r="AE12" s="21">
        <f t="shared" si="1"/>
        <v>0</v>
      </c>
      <c r="AF12" s="21">
        <f t="shared" si="1"/>
        <v>0</v>
      </c>
      <c r="AG12" s="21">
        <f t="shared" si="1"/>
        <v>0</v>
      </c>
      <c r="AH12" s="80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>
      <c r="A13" s="53">
        <v>7</v>
      </c>
      <c r="B13" s="36" t="s">
        <v>54</v>
      </c>
      <c r="C13" s="43"/>
      <c r="D13" s="43"/>
      <c r="E13" s="43"/>
      <c r="F13" s="43">
        <v>2</v>
      </c>
      <c r="G13" s="43">
        <v>18</v>
      </c>
      <c r="H13" s="43">
        <v>9</v>
      </c>
      <c r="I13" s="43"/>
      <c r="J13" s="43"/>
      <c r="K13" s="43">
        <v>9</v>
      </c>
      <c r="L13" s="59"/>
      <c r="M13" s="70">
        <v>9</v>
      </c>
      <c r="O13" s="43"/>
      <c r="P13" s="43">
        <v>9</v>
      </c>
      <c r="Q13" s="71"/>
      <c r="R13" s="70"/>
      <c r="S13" s="43"/>
      <c r="T13" s="43"/>
      <c r="U13" s="43"/>
      <c r="V13" s="71"/>
      <c r="W13" s="70"/>
      <c r="X13" s="43"/>
      <c r="Y13" s="43"/>
      <c r="Z13" s="43"/>
      <c r="AA13" s="71"/>
      <c r="AB13" s="70"/>
      <c r="AC13" s="43"/>
      <c r="AD13" s="43"/>
      <c r="AE13" s="43"/>
      <c r="AF13" s="59"/>
      <c r="AG13" s="74"/>
      <c r="AH13" s="80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>
      <c r="A14" s="24">
        <v>8</v>
      </c>
      <c r="B14" s="89" t="s">
        <v>32</v>
      </c>
      <c r="C14" s="26"/>
      <c r="D14" s="27"/>
      <c r="E14" s="28">
        <v>1</v>
      </c>
      <c r="F14" s="25">
        <v>1</v>
      </c>
      <c r="G14" s="43">
        <v>18</v>
      </c>
      <c r="H14" s="43">
        <v>9</v>
      </c>
      <c r="I14" s="29"/>
      <c r="J14" s="29"/>
      <c r="K14" s="29">
        <v>9</v>
      </c>
      <c r="L14" s="28"/>
      <c r="M14" s="68">
        <v>9</v>
      </c>
      <c r="N14" s="33"/>
      <c r="O14" s="33"/>
      <c r="P14" s="33">
        <v>9</v>
      </c>
      <c r="Q14" s="72"/>
      <c r="R14" s="64"/>
      <c r="S14" s="33"/>
      <c r="T14" s="33"/>
      <c r="U14" s="33"/>
      <c r="V14" s="72"/>
      <c r="W14" s="64"/>
      <c r="X14" s="33"/>
      <c r="Y14" s="33"/>
      <c r="Z14" s="33"/>
      <c r="AA14" s="72"/>
      <c r="AB14" s="73"/>
      <c r="AC14" s="33"/>
      <c r="AD14" s="33"/>
      <c r="AE14" s="33"/>
      <c r="AF14" s="33"/>
      <c r="AG14" s="72"/>
      <c r="AH14" s="80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>
      <c r="A15" s="24">
        <v>9</v>
      </c>
      <c r="B15" s="89" t="s">
        <v>30</v>
      </c>
      <c r="C15" s="26">
        <v>3</v>
      </c>
      <c r="D15" s="27" t="s">
        <v>27</v>
      </c>
      <c r="E15" s="28"/>
      <c r="F15" s="25">
        <v>2</v>
      </c>
      <c r="G15" s="43">
        <v>18</v>
      </c>
      <c r="H15" s="43">
        <v>9</v>
      </c>
      <c r="I15" s="29"/>
      <c r="J15" s="29">
        <v>0</v>
      </c>
      <c r="K15" s="29">
        <v>9</v>
      </c>
      <c r="L15" s="28">
        <v>0</v>
      </c>
      <c r="M15" s="66">
        <v>9</v>
      </c>
      <c r="N15" s="30"/>
      <c r="O15" s="30"/>
      <c r="P15" s="30">
        <v>9</v>
      </c>
      <c r="Q15" s="67"/>
      <c r="R15" s="69"/>
      <c r="S15" s="30"/>
      <c r="T15" s="30"/>
      <c r="U15" s="30"/>
      <c r="V15" s="67"/>
      <c r="W15" s="66"/>
      <c r="X15" s="30"/>
      <c r="Y15" s="30"/>
      <c r="Z15" s="30"/>
      <c r="AA15" s="67"/>
      <c r="AB15" s="66"/>
      <c r="AC15" s="30"/>
      <c r="AD15" s="30"/>
      <c r="AE15" s="30"/>
      <c r="AF15" s="30"/>
      <c r="AG15" s="67"/>
      <c r="AH15" s="80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>
      <c r="A16" s="24">
        <v>10</v>
      </c>
      <c r="B16" s="90" t="s">
        <v>73</v>
      </c>
      <c r="C16" s="26">
        <v>7</v>
      </c>
      <c r="D16" s="27" t="s">
        <v>35</v>
      </c>
      <c r="E16" s="28">
        <v>1</v>
      </c>
      <c r="F16" s="25">
        <v>1</v>
      </c>
      <c r="G16" s="43">
        <v>18</v>
      </c>
      <c r="H16" s="43">
        <v>9</v>
      </c>
      <c r="I16" s="29"/>
      <c r="J16" s="29">
        <v>9</v>
      </c>
      <c r="K16" s="29">
        <v>0</v>
      </c>
      <c r="L16" s="28">
        <v>0</v>
      </c>
      <c r="M16" s="68">
        <v>9</v>
      </c>
      <c r="N16" s="33"/>
      <c r="O16" s="33">
        <v>9</v>
      </c>
      <c r="P16" s="33"/>
      <c r="Q16" s="65"/>
      <c r="R16" s="64"/>
      <c r="S16" s="33"/>
      <c r="T16" s="33"/>
      <c r="U16" s="33"/>
      <c r="V16" s="65"/>
      <c r="W16" s="64"/>
      <c r="X16" s="33"/>
      <c r="Y16" s="33"/>
      <c r="Z16" s="33"/>
      <c r="AA16" s="65"/>
      <c r="AB16" s="79"/>
      <c r="AC16" s="33"/>
      <c r="AD16" s="33"/>
      <c r="AE16" s="33"/>
      <c r="AF16" s="33"/>
      <c r="AG16" s="65"/>
      <c r="AH16" s="80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>
      <c r="A17" s="36">
        <v>11</v>
      </c>
      <c r="B17" s="91" t="s">
        <v>55</v>
      </c>
      <c r="C17" s="43"/>
      <c r="D17" s="43"/>
      <c r="E17" s="36"/>
      <c r="F17" s="36">
        <v>2</v>
      </c>
      <c r="G17" s="43">
        <v>18</v>
      </c>
      <c r="H17" s="43">
        <v>9</v>
      </c>
      <c r="I17" s="36"/>
      <c r="J17" s="36">
        <v>9</v>
      </c>
      <c r="K17" s="36"/>
      <c r="L17" s="41"/>
      <c r="M17" s="73">
        <v>9</v>
      </c>
      <c r="N17" s="33"/>
      <c r="O17" s="34">
        <v>9</v>
      </c>
      <c r="P17" s="33"/>
      <c r="Q17" s="65"/>
      <c r="R17" s="64"/>
      <c r="S17" s="33"/>
      <c r="T17" s="33"/>
      <c r="U17" s="33"/>
      <c r="V17" s="65"/>
      <c r="W17" s="64"/>
      <c r="X17" s="33"/>
      <c r="Y17" s="33"/>
      <c r="Z17" s="33"/>
      <c r="AA17" s="65"/>
      <c r="AB17" s="64"/>
      <c r="AC17" s="33"/>
      <c r="AD17" s="33"/>
      <c r="AE17" s="33"/>
      <c r="AF17" s="33"/>
      <c r="AG17" s="65"/>
      <c r="AH17" s="80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>
      <c r="A18" s="24">
        <v>12</v>
      </c>
      <c r="B18" s="89" t="s">
        <v>34</v>
      </c>
      <c r="C18" s="26">
        <v>7</v>
      </c>
      <c r="D18" s="27" t="s">
        <v>27</v>
      </c>
      <c r="E18" s="28">
        <v>0</v>
      </c>
      <c r="F18" s="25">
        <v>2</v>
      </c>
      <c r="G18" s="43">
        <v>18</v>
      </c>
      <c r="H18" s="43">
        <v>9</v>
      </c>
      <c r="I18" s="29"/>
      <c r="J18" s="29"/>
      <c r="K18" s="29">
        <v>9</v>
      </c>
      <c r="L18" s="28">
        <v>0</v>
      </c>
      <c r="M18" s="64">
        <v>9</v>
      </c>
      <c r="N18" s="33"/>
      <c r="O18" s="33"/>
      <c r="P18" s="33">
        <v>9</v>
      </c>
      <c r="Q18" s="72"/>
      <c r="R18" s="64"/>
      <c r="S18" s="33"/>
      <c r="T18" s="33"/>
      <c r="U18" s="33"/>
      <c r="V18" s="72"/>
      <c r="W18" s="64"/>
      <c r="X18" s="33"/>
      <c r="Y18" s="33"/>
      <c r="Z18" s="33"/>
      <c r="AA18" s="72"/>
      <c r="AB18" s="64"/>
      <c r="AC18" s="33"/>
      <c r="AD18" s="33"/>
      <c r="AE18" s="33"/>
      <c r="AF18" s="33"/>
      <c r="AG18" s="72"/>
      <c r="AH18" s="80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>
      <c r="A19" s="36">
        <v>13</v>
      </c>
      <c r="B19" s="91" t="s">
        <v>56</v>
      </c>
      <c r="C19" s="43"/>
      <c r="D19" s="43"/>
      <c r="E19" s="36"/>
      <c r="F19" s="36">
        <v>2</v>
      </c>
      <c r="G19" s="43">
        <v>18</v>
      </c>
      <c r="H19" s="43">
        <v>9</v>
      </c>
      <c r="I19" s="29"/>
      <c r="J19" s="29"/>
      <c r="K19" s="29">
        <v>9</v>
      </c>
      <c r="L19" s="28">
        <v>0</v>
      </c>
      <c r="M19" s="64">
        <v>9</v>
      </c>
      <c r="N19" s="33"/>
      <c r="O19" s="33"/>
      <c r="P19" s="33">
        <v>9</v>
      </c>
      <c r="Q19" s="65"/>
      <c r="R19" s="64"/>
      <c r="S19" s="33"/>
      <c r="T19" s="33"/>
      <c r="U19" s="33"/>
      <c r="V19" s="65"/>
      <c r="W19" s="64"/>
      <c r="X19" s="33"/>
      <c r="Y19" s="33"/>
      <c r="Z19" s="33"/>
      <c r="AA19" s="65"/>
      <c r="AB19" s="64"/>
      <c r="AC19" s="33"/>
      <c r="AD19" s="33"/>
      <c r="AE19" s="33"/>
      <c r="AF19" s="33"/>
      <c r="AG19" s="65"/>
      <c r="AH19" s="80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>
      <c r="A20" s="24">
        <v>14</v>
      </c>
      <c r="B20" s="89" t="s">
        <v>74</v>
      </c>
      <c r="C20" s="26">
        <v>2</v>
      </c>
      <c r="D20" s="27" t="s">
        <v>35</v>
      </c>
      <c r="E20" s="28">
        <v>1</v>
      </c>
      <c r="F20" s="25">
        <v>1</v>
      </c>
      <c r="G20" s="43">
        <v>18</v>
      </c>
      <c r="H20" s="43">
        <v>9</v>
      </c>
      <c r="I20" s="29"/>
      <c r="J20" s="29">
        <v>9</v>
      </c>
      <c r="K20" s="29">
        <v>0</v>
      </c>
      <c r="L20" s="28">
        <v>0</v>
      </c>
      <c r="M20" s="68">
        <v>9</v>
      </c>
      <c r="N20" s="33"/>
      <c r="O20" s="33">
        <v>9</v>
      </c>
      <c r="P20" s="33"/>
      <c r="Q20" s="65"/>
      <c r="R20" s="66"/>
      <c r="S20" s="33"/>
      <c r="T20" s="33"/>
      <c r="U20" s="33"/>
      <c r="V20" s="65"/>
      <c r="W20" s="73"/>
      <c r="X20" s="33"/>
      <c r="Y20" s="33"/>
      <c r="Z20" s="33"/>
      <c r="AA20" s="65"/>
      <c r="AB20" s="64"/>
      <c r="AC20" s="33"/>
      <c r="AD20" s="33"/>
      <c r="AE20" s="33"/>
      <c r="AF20" s="33"/>
      <c r="AG20" s="65"/>
      <c r="AH20" s="8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>
      <c r="A21" s="24">
        <v>15</v>
      </c>
      <c r="B21" s="89" t="s">
        <v>28</v>
      </c>
      <c r="C21" s="26">
        <v>2</v>
      </c>
      <c r="D21" s="27" t="s">
        <v>27</v>
      </c>
      <c r="E21" s="28"/>
      <c r="F21" s="25">
        <v>2</v>
      </c>
      <c r="G21" s="43">
        <v>18</v>
      </c>
      <c r="H21" s="43">
        <v>9</v>
      </c>
      <c r="I21" s="29"/>
      <c r="J21" s="29"/>
      <c r="K21" s="29">
        <v>9</v>
      </c>
      <c r="L21" s="28">
        <v>0</v>
      </c>
      <c r="M21" s="73"/>
      <c r="N21" s="33"/>
      <c r="O21" s="33"/>
      <c r="P21" s="65"/>
      <c r="Q21" s="64"/>
      <c r="R21" s="33">
        <v>9</v>
      </c>
      <c r="S21" s="33"/>
      <c r="T21" s="33"/>
      <c r="U21" s="33">
        <v>9</v>
      </c>
      <c r="V21" s="65"/>
      <c r="W21" s="64"/>
      <c r="X21" s="33"/>
      <c r="Y21" s="33"/>
      <c r="Z21" s="33"/>
      <c r="AA21" s="65"/>
      <c r="AB21" s="64"/>
      <c r="AC21" s="33"/>
      <c r="AD21" s="33"/>
      <c r="AE21" s="33"/>
      <c r="AF21" s="33"/>
      <c r="AG21" s="65"/>
      <c r="AH21" s="80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>
      <c r="A22" s="24">
        <v>16</v>
      </c>
      <c r="B22" s="89" t="s">
        <v>57</v>
      </c>
      <c r="C22" s="26"/>
      <c r="D22" s="27"/>
      <c r="E22" s="28">
        <v>1</v>
      </c>
      <c r="F22" s="25">
        <v>1</v>
      </c>
      <c r="G22" s="43">
        <v>18</v>
      </c>
      <c r="H22" s="43">
        <v>9</v>
      </c>
      <c r="I22" s="29"/>
      <c r="J22" s="29">
        <v>9</v>
      </c>
      <c r="K22" s="29"/>
      <c r="L22" s="28">
        <v>0</v>
      </c>
      <c r="M22" s="73"/>
      <c r="N22" s="33"/>
      <c r="O22" s="34"/>
      <c r="P22" s="33"/>
      <c r="Q22" s="65"/>
      <c r="R22" s="68">
        <v>9</v>
      </c>
      <c r="S22" s="33"/>
      <c r="T22" s="33">
        <v>9</v>
      </c>
      <c r="U22" s="33"/>
      <c r="V22" s="65"/>
      <c r="W22" s="64"/>
      <c r="X22" s="33"/>
      <c r="Y22" s="33"/>
      <c r="Z22" s="33"/>
      <c r="AA22" s="65"/>
      <c r="AB22" s="64"/>
      <c r="AC22" s="33"/>
      <c r="AD22" s="33"/>
      <c r="AE22" s="33"/>
      <c r="AF22" s="33"/>
      <c r="AG22" s="65"/>
      <c r="AH22" s="80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>
      <c r="A23" s="24">
        <v>17</v>
      </c>
      <c r="B23" s="25" t="s">
        <v>59</v>
      </c>
      <c r="C23" s="26"/>
      <c r="D23" s="27" t="s">
        <v>27</v>
      </c>
      <c r="E23" s="28">
        <v>1</v>
      </c>
      <c r="F23" s="25">
        <v>1</v>
      </c>
      <c r="G23" s="43">
        <v>18</v>
      </c>
      <c r="H23" s="43">
        <v>9</v>
      </c>
      <c r="I23" s="29"/>
      <c r="J23" s="29">
        <v>9</v>
      </c>
      <c r="K23" s="29">
        <v>0</v>
      </c>
      <c r="L23" s="28">
        <v>0</v>
      </c>
      <c r="M23" s="64"/>
      <c r="N23" s="33"/>
      <c r="O23" s="33"/>
      <c r="P23" s="33"/>
      <c r="Q23" s="65"/>
      <c r="R23" s="68">
        <v>9</v>
      </c>
      <c r="S23" s="33"/>
      <c r="T23" s="33">
        <v>9</v>
      </c>
      <c r="U23" s="33"/>
      <c r="V23" s="65"/>
      <c r="W23" s="64"/>
      <c r="X23" s="33"/>
      <c r="Y23" s="33"/>
      <c r="Z23" s="33"/>
      <c r="AA23" s="65"/>
      <c r="AB23" s="64"/>
      <c r="AC23" s="33"/>
      <c r="AD23" s="33"/>
      <c r="AE23" s="33"/>
      <c r="AF23" s="33"/>
      <c r="AG23" s="65"/>
      <c r="AH23" s="80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>
      <c r="A24" s="24">
        <v>18</v>
      </c>
      <c r="B24" s="25" t="s">
        <v>58</v>
      </c>
      <c r="C24" s="26">
        <v>1</v>
      </c>
      <c r="D24" s="27" t="s">
        <v>27</v>
      </c>
      <c r="E24" s="28"/>
      <c r="F24" s="25">
        <v>2</v>
      </c>
      <c r="G24" s="43">
        <v>18</v>
      </c>
      <c r="H24" s="43">
        <v>9</v>
      </c>
      <c r="I24" s="29"/>
      <c r="J24" s="29">
        <v>9</v>
      </c>
      <c r="K24" s="29">
        <v>0</v>
      </c>
      <c r="L24" s="28">
        <v>0</v>
      </c>
      <c r="M24" s="64"/>
      <c r="N24" s="33"/>
      <c r="O24" s="33"/>
      <c r="P24" s="33"/>
      <c r="Q24" s="65"/>
      <c r="R24" s="64">
        <v>9</v>
      </c>
      <c r="S24" s="33"/>
      <c r="T24" s="33">
        <v>9</v>
      </c>
      <c r="U24" s="33"/>
      <c r="V24" s="65"/>
      <c r="W24" s="64"/>
      <c r="X24" s="33"/>
      <c r="Y24" s="33"/>
      <c r="Z24" s="33"/>
      <c r="AA24" s="65"/>
      <c r="AB24" s="64"/>
      <c r="AC24" s="33"/>
      <c r="AD24" s="33"/>
      <c r="AE24" s="33"/>
      <c r="AF24" s="33"/>
      <c r="AG24" s="65"/>
      <c r="AH24" s="80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>
      <c r="A25" s="24">
        <v>19</v>
      </c>
      <c r="B25" s="25" t="s">
        <v>85</v>
      </c>
      <c r="C25" s="26"/>
      <c r="D25" s="27" t="s">
        <v>27</v>
      </c>
      <c r="E25" s="28"/>
      <c r="F25" s="25">
        <v>2</v>
      </c>
      <c r="G25" s="43">
        <v>18</v>
      </c>
      <c r="H25" s="43">
        <v>9</v>
      </c>
      <c r="I25" s="29">
        <v>0</v>
      </c>
      <c r="J25" s="29"/>
      <c r="K25" s="29">
        <v>9</v>
      </c>
      <c r="L25" s="28">
        <v>0</v>
      </c>
      <c r="M25" s="64"/>
      <c r="N25" s="33"/>
      <c r="O25" s="33"/>
      <c r="P25" s="33"/>
      <c r="Q25" s="65"/>
      <c r="R25" s="73"/>
      <c r="S25" s="33"/>
      <c r="T25" s="33"/>
      <c r="U25" s="33"/>
      <c r="V25" s="65"/>
      <c r="W25" s="73">
        <v>9</v>
      </c>
      <c r="X25" s="33"/>
      <c r="Y25" s="33"/>
      <c r="Z25" s="33">
        <v>9</v>
      </c>
      <c r="AA25" s="65"/>
      <c r="AB25" s="64"/>
      <c r="AC25" s="33"/>
      <c r="AD25" s="33"/>
      <c r="AE25" s="33"/>
      <c r="AF25" s="33"/>
      <c r="AG25" s="65"/>
      <c r="AH25" s="80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>
      <c r="A26" s="24">
        <v>20</v>
      </c>
      <c r="B26" s="25" t="s">
        <v>84</v>
      </c>
      <c r="C26" s="26"/>
      <c r="D26" s="27" t="s">
        <v>27</v>
      </c>
      <c r="E26" s="28"/>
      <c r="F26" s="25">
        <v>2</v>
      </c>
      <c r="G26" s="43">
        <v>18</v>
      </c>
      <c r="H26" s="43">
        <v>9</v>
      </c>
      <c r="I26" s="29"/>
      <c r="J26" s="29"/>
      <c r="K26" s="29">
        <v>9</v>
      </c>
      <c r="L26" s="28">
        <v>0</v>
      </c>
      <c r="M26" s="64"/>
      <c r="N26" s="33"/>
      <c r="O26" s="33"/>
      <c r="P26" s="33"/>
      <c r="Q26" s="65"/>
      <c r="R26" s="64"/>
      <c r="S26" s="33"/>
      <c r="T26" s="33"/>
      <c r="U26" s="33"/>
      <c r="V26" s="65"/>
      <c r="W26" s="64">
        <v>9</v>
      </c>
      <c r="X26" s="33"/>
      <c r="Y26" s="33"/>
      <c r="Z26" s="33">
        <v>9</v>
      </c>
      <c r="AA26" s="65"/>
      <c r="AB26" s="64"/>
      <c r="AC26" s="33"/>
      <c r="AD26" s="33"/>
      <c r="AE26" s="33"/>
      <c r="AF26" s="33"/>
      <c r="AG26" s="65"/>
      <c r="AH26" s="80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>
      <c r="A27" s="24">
        <v>21</v>
      </c>
      <c r="B27" s="25" t="s">
        <v>76</v>
      </c>
      <c r="C27" s="26"/>
      <c r="D27" s="27"/>
      <c r="E27" s="28">
        <v>1</v>
      </c>
      <c r="F27" s="25">
        <v>1</v>
      </c>
      <c r="G27" s="43">
        <v>18</v>
      </c>
      <c r="H27" s="43">
        <v>9</v>
      </c>
      <c r="I27" s="29"/>
      <c r="J27" s="29"/>
      <c r="K27" s="29">
        <v>9</v>
      </c>
      <c r="L27" s="28"/>
      <c r="M27" s="73"/>
      <c r="N27" s="33"/>
      <c r="O27" s="34"/>
      <c r="P27" s="33"/>
      <c r="Q27" s="65"/>
      <c r="R27" s="64"/>
      <c r="S27" s="33"/>
      <c r="T27" s="33"/>
      <c r="U27" s="33"/>
      <c r="V27" s="65"/>
      <c r="W27" s="68">
        <v>9</v>
      </c>
      <c r="X27" s="33"/>
      <c r="Y27" s="33"/>
      <c r="Z27" s="33">
        <v>9</v>
      </c>
      <c r="AA27" s="65"/>
      <c r="AB27" s="64"/>
      <c r="AC27" s="33"/>
      <c r="AD27" s="33"/>
      <c r="AE27" s="33"/>
      <c r="AF27" s="33"/>
      <c r="AG27" s="65"/>
      <c r="AH27" s="80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>
      <c r="A28" s="24">
        <v>22</v>
      </c>
      <c r="B28" s="25" t="s">
        <v>31</v>
      </c>
      <c r="C28" s="26"/>
      <c r="D28" s="27"/>
      <c r="E28" s="28"/>
      <c r="F28" s="25">
        <v>2</v>
      </c>
      <c r="G28" s="43">
        <v>18</v>
      </c>
      <c r="H28" s="43">
        <v>9</v>
      </c>
      <c r="I28" s="29"/>
      <c r="J28" s="29">
        <v>9</v>
      </c>
      <c r="K28" s="29"/>
      <c r="L28" s="28"/>
      <c r="M28" s="64"/>
      <c r="N28" s="33"/>
      <c r="O28" s="33"/>
      <c r="P28" s="33"/>
      <c r="Q28" s="72"/>
      <c r="R28" s="64"/>
      <c r="S28" s="33"/>
      <c r="T28" s="33"/>
      <c r="U28" s="33"/>
      <c r="V28" s="72"/>
      <c r="W28" s="64">
        <v>9</v>
      </c>
      <c r="X28" s="33"/>
      <c r="Y28" s="33">
        <v>9</v>
      </c>
      <c r="Z28" s="33"/>
      <c r="AA28" s="72"/>
      <c r="AB28" s="73"/>
      <c r="AC28" s="33"/>
      <c r="AD28" s="33"/>
      <c r="AE28" s="33"/>
      <c r="AF28" s="33"/>
      <c r="AG28" s="72"/>
      <c r="AH28" s="80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>
      <c r="A29" s="15" t="s">
        <v>36</v>
      </c>
      <c r="B29" s="16" t="s">
        <v>37</v>
      </c>
      <c r="C29" s="17"/>
      <c r="D29" s="18"/>
      <c r="E29" s="19">
        <f t="shared" ref="E29:AG29" si="2">SUM(E30:E40)</f>
        <v>3</v>
      </c>
      <c r="F29" s="19">
        <f t="shared" si="2"/>
        <v>15</v>
      </c>
      <c r="G29" s="19">
        <f t="shared" si="2"/>
        <v>345</v>
      </c>
      <c r="H29" s="19">
        <f t="shared" si="2"/>
        <v>54</v>
      </c>
      <c r="I29" s="19">
        <f t="shared" si="2"/>
        <v>0</v>
      </c>
      <c r="J29" s="19">
        <f t="shared" si="2"/>
        <v>63</v>
      </c>
      <c r="K29" s="19">
        <f t="shared" si="2"/>
        <v>36</v>
      </c>
      <c r="L29" s="19">
        <f t="shared" si="2"/>
        <v>192</v>
      </c>
      <c r="M29" s="19">
        <f t="shared" si="2"/>
        <v>0</v>
      </c>
      <c r="N29" s="19">
        <f t="shared" si="2"/>
        <v>0</v>
      </c>
      <c r="O29" s="19">
        <f t="shared" si="2"/>
        <v>0</v>
      </c>
      <c r="P29" s="19">
        <f t="shared" si="2"/>
        <v>0</v>
      </c>
      <c r="Q29" s="19">
        <f t="shared" si="2"/>
        <v>0</v>
      </c>
      <c r="R29" s="19">
        <f t="shared" si="2"/>
        <v>18</v>
      </c>
      <c r="S29" s="19">
        <f t="shared" si="2"/>
        <v>0</v>
      </c>
      <c r="T29" s="19">
        <f t="shared" si="2"/>
        <v>18</v>
      </c>
      <c r="U29" s="19">
        <f t="shared" si="2"/>
        <v>0</v>
      </c>
      <c r="V29" s="19">
        <f t="shared" si="2"/>
        <v>0</v>
      </c>
      <c r="W29" s="19">
        <f t="shared" si="2"/>
        <v>36</v>
      </c>
      <c r="X29" s="19">
        <f t="shared" si="2"/>
        <v>0</v>
      </c>
      <c r="Y29" s="19">
        <f t="shared" si="2"/>
        <v>45</v>
      </c>
      <c r="Z29" s="19">
        <f t="shared" si="2"/>
        <v>27</v>
      </c>
      <c r="AA29" s="19">
        <f t="shared" si="2"/>
        <v>0</v>
      </c>
      <c r="AB29" s="19">
        <f t="shared" si="2"/>
        <v>0</v>
      </c>
      <c r="AC29" s="19">
        <f t="shared" si="2"/>
        <v>0</v>
      </c>
      <c r="AD29" s="19">
        <f t="shared" si="2"/>
        <v>0</v>
      </c>
      <c r="AE29" s="19">
        <f t="shared" si="2"/>
        <v>9</v>
      </c>
      <c r="AF29" s="19">
        <f t="shared" si="2"/>
        <v>192</v>
      </c>
      <c r="AG29" s="19">
        <f t="shared" si="2"/>
        <v>0</v>
      </c>
      <c r="AH29" s="80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>
      <c r="A30" s="24">
        <v>23</v>
      </c>
      <c r="B30" s="38" t="s">
        <v>61</v>
      </c>
      <c r="C30" s="26"/>
      <c r="D30" s="39" t="s">
        <v>5</v>
      </c>
      <c r="E30" s="28">
        <v>1</v>
      </c>
      <c r="F30" s="25">
        <v>1</v>
      </c>
      <c r="G30" s="25">
        <v>18</v>
      </c>
      <c r="H30" s="29">
        <v>9</v>
      </c>
      <c r="I30" s="29">
        <v>0</v>
      </c>
      <c r="J30" s="29">
        <v>9</v>
      </c>
      <c r="K30" s="29">
        <v>0</v>
      </c>
      <c r="L30" s="28">
        <v>0</v>
      </c>
      <c r="M30" s="66"/>
      <c r="N30" s="30"/>
      <c r="O30" s="30"/>
      <c r="P30" s="30"/>
      <c r="Q30" s="76"/>
      <c r="R30" s="66"/>
      <c r="S30" s="30"/>
      <c r="T30" s="30"/>
      <c r="U30" s="30"/>
      <c r="V30" s="76"/>
      <c r="W30" s="68">
        <v>9</v>
      </c>
      <c r="X30" s="30"/>
      <c r="Y30" s="30">
        <v>9</v>
      </c>
      <c r="Z30" s="30"/>
      <c r="AA30" s="76"/>
      <c r="AB30" s="66"/>
      <c r="AC30" s="30"/>
      <c r="AD30" s="30"/>
      <c r="AE30" s="30"/>
      <c r="AF30" s="30"/>
      <c r="AG30" s="76"/>
      <c r="AH30" s="8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>
      <c r="A31" s="24">
        <v>24</v>
      </c>
      <c r="B31" s="38" t="s">
        <v>38</v>
      </c>
      <c r="C31" s="26"/>
      <c r="D31" s="39" t="s">
        <v>5</v>
      </c>
      <c r="E31" s="28"/>
      <c r="F31" s="25">
        <v>1</v>
      </c>
      <c r="G31" s="25">
        <v>9</v>
      </c>
      <c r="H31" s="29"/>
      <c r="I31" s="29">
        <v>0</v>
      </c>
      <c r="J31" s="29">
        <v>0</v>
      </c>
      <c r="K31" s="29">
        <v>9</v>
      </c>
      <c r="L31" s="28">
        <v>0</v>
      </c>
      <c r="M31" s="64"/>
      <c r="N31" s="33"/>
      <c r="O31" s="33"/>
      <c r="P31" s="33"/>
      <c r="Q31" s="72"/>
      <c r="R31" s="64"/>
      <c r="S31" s="33"/>
      <c r="T31" s="33"/>
      <c r="U31" s="33"/>
      <c r="V31" s="72"/>
      <c r="W31" s="64"/>
      <c r="X31" s="33"/>
      <c r="Y31" s="33"/>
      <c r="Z31" s="33">
        <v>9</v>
      </c>
      <c r="AA31" s="72"/>
      <c r="AB31" s="64"/>
      <c r="AC31" s="33"/>
      <c r="AD31" s="33"/>
      <c r="AE31" s="33"/>
      <c r="AF31" s="33"/>
      <c r="AG31" s="72"/>
      <c r="AH31" s="80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>
      <c r="A32" s="24">
        <v>25</v>
      </c>
      <c r="B32" s="38" t="s">
        <v>60</v>
      </c>
      <c r="C32" s="26"/>
      <c r="D32" s="39" t="s">
        <v>5</v>
      </c>
      <c r="E32" s="28"/>
      <c r="F32" s="25">
        <v>1</v>
      </c>
      <c r="G32" s="25">
        <v>9</v>
      </c>
      <c r="H32" s="29"/>
      <c r="I32" s="29">
        <v>0</v>
      </c>
      <c r="J32" s="29">
        <v>0</v>
      </c>
      <c r="K32" s="29">
        <v>9</v>
      </c>
      <c r="L32" s="28">
        <v>0</v>
      </c>
      <c r="M32" s="64"/>
      <c r="N32" s="33"/>
      <c r="O32" s="33"/>
      <c r="P32" s="33"/>
      <c r="Q32" s="72"/>
      <c r="R32" s="64"/>
      <c r="S32" s="33"/>
      <c r="T32" s="33"/>
      <c r="U32" s="33"/>
      <c r="V32" s="72"/>
      <c r="W32" s="64"/>
      <c r="X32" s="33"/>
      <c r="Y32" s="33"/>
      <c r="Z32" s="33">
        <v>9</v>
      </c>
      <c r="AA32" s="72"/>
      <c r="AB32" s="64"/>
      <c r="AC32" s="33"/>
      <c r="AD32" s="33"/>
      <c r="AE32" s="33"/>
      <c r="AF32" s="33"/>
      <c r="AG32" s="72"/>
      <c r="AH32" s="80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>
      <c r="A33" s="24">
        <v>26</v>
      </c>
      <c r="B33" s="38" t="s">
        <v>39</v>
      </c>
      <c r="C33" s="26"/>
      <c r="D33" s="39" t="s">
        <v>5</v>
      </c>
      <c r="E33" s="28"/>
      <c r="F33" s="25">
        <v>2</v>
      </c>
      <c r="G33" s="25">
        <v>18</v>
      </c>
      <c r="H33" s="29">
        <v>9</v>
      </c>
      <c r="I33" s="29">
        <v>0</v>
      </c>
      <c r="J33" s="29">
        <v>9</v>
      </c>
      <c r="K33" s="29">
        <v>0</v>
      </c>
      <c r="L33" s="28">
        <v>0</v>
      </c>
      <c r="M33" s="64"/>
      <c r="N33" s="33"/>
      <c r="O33" s="33"/>
      <c r="P33" s="33"/>
      <c r="Q33" s="72"/>
      <c r="R33" s="64"/>
      <c r="S33" s="33"/>
      <c r="T33" s="33"/>
      <c r="U33" s="33"/>
      <c r="V33" s="72"/>
      <c r="W33" s="64">
        <v>9</v>
      </c>
      <c r="X33" s="33"/>
      <c r="Y33" s="33">
        <v>9</v>
      </c>
      <c r="Z33" s="33"/>
      <c r="AA33" s="72"/>
      <c r="AB33" s="64"/>
      <c r="AC33" s="33"/>
      <c r="AD33" s="33"/>
      <c r="AE33" s="33"/>
      <c r="AF33" s="33"/>
      <c r="AG33" s="72"/>
      <c r="AH33" s="80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>
      <c r="A34" s="24">
        <v>27</v>
      </c>
      <c r="B34" s="25" t="s">
        <v>41</v>
      </c>
      <c r="C34" s="26"/>
      <c r="D34" s="27"/>
      <c r="E34" s="28">
        <v>1</v>
      </c>
      <c r="F34" s="25">
        <v>1</v>
      </c>
      <c r="G34" s="25">
        <v>18</v>
      </c>
      <c r="H34" s="29">
        <v>9</v>
      </c>
      <c r="I34" s="29"/>
      <c r="J34" s="29">
        <v>9</v>
      </c>
      <c r="K34" s="29"/>
      <c r="L34" s="28"/>
      <c r="M34" s="73"/>
      <c r="N34" s="33"/>
      <c r="O34" s="33"/>
      <c r="P34" s="33"/>
      <c r="Q34" s="65"/>
      <c r="R34" s="64"/>
      <c r="S34" s="33"/>
      <c r="T34" s="33"/>
      <c r="U34" s="33"/>
      <c r="V34" s="65"/>
      <c r="W34" s="68">
        <v>9</v>
      </c>
      <c r="X34" s="33"/>
      <c r="Y34" s="33">
        <v>9</v>
      </c>
      <c r="Z34" s="33"/>
      <c r="AA34" s="65"/>
      <c r="AB34" s="64"/>
      <c r="AC34" s="33"/>
      <c r="AD34" s="33"/>
      <c r="AE34" s="33"/>
      <c r="AF34" s="33"/>
      <c r="AG34" s="65"/>
      <c r="AH34" s="80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>
      <c r="A35" s="24">
        <v>28</v>
      </c>
      <c r="B35" s="25" t="s">
        <v>87</v>
      </c>
      <c r="C35" s="26"/>
      <c r="D35" s="27"/>
      <c r="E35" s="28"/>
      <c r="F35" s="25">
        <v>2</v>
      </c>
      <c r="G35" s="25">
        <v>18</v>
      </c>
      <c r="H35" s="29">
        <v>9</v>
      </c>
      <c r="I35" s="29"/>
      <c r="J35" s="29">
        <v>9</v>
      </c>
      <c r="K35" s="29"/>
      <c r="L35" s="28"/>
      <c r="M35" s="73"/>
      <c r="N35" s="33"/>
      <c r="O35" s="33"/>
      <c r="P35" s="33"/>
      <c r="Q35" s="72"/>
      <c r="R35" s="64">
        <v>9</v>
      </c>
      <c r="S35" s="33"/>
      <c r="T35" s="33">
        <v>9</v>
      </c>
      <c r="U35" s="33"/>
      <c r="V35" s="72"/>
      <c r="W35" s="92"/>
      <c r="X35" s="33"/>
      <c r="Y35" s="33"/>
      <c r="Z35" s="33"/>
      <c r="AA35" s="72"/>
      <c r="AB35" s="64"/>
      <c r="AC35" s="33"/>
      <c r="AD35" s="33"/>
      <c r="AE35" s="33"/>
      <c r="AF35" s="40"/>
      <c r="AG35" s="72"/>
      <c r="AH35" s="80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>
      <c r="A36" s="24">
        <v>29</v>
      </c>
      <c r="B36" s="25" t="s">
        <v>86</v>
      </c>
      <c r="C36" s="26"/>
      <c r="D36" s="27"/>
      <c r="E36" s="28"/>
      <c r="F36" s="25">
        <v>2</v>
      </c>
      <c r="G36" s="25">
        <v>18</v>
      </c>
      <c r="H36" s="29">
        <v>9</v>
      </c>
      <c r="I36" s="29"/>
      <c r="J36" s="29">
        <v>9</v>
      </c>
      <c r="K36" s="29"/>
      <c r="L36" s="28"/>
      <c r="M36" s="73"/>
      <c r="N36" s="33"/>
      <c r="O36" s="33"/>
      <c r="P36" s="33"/>
      <c r="Q36" s="72"/>
      <c r="R36" s="64">
        <v>9</v>
      </c>
      <c r="S36" s="33"/>
      <c r="T36" s="33">
        <v>9</v>
      </c>
      <c r="U36" s="33"/>
      <c r="V36" s="72"/>
      <c r="W36" s="92"/>
      <c r="X36" s="33"/>
      <c r="Y36" s="33"/>
      <c r="Z36" s="33"/>
      <c r="AA36" s="72"/>
      <c r="AB36" s="64"/>
      <c r="AC36" s="33"/>
      <c r="AD36" s="33"/>
      <c r="AE36" s="33"/>
      <c r="AF36" s="40"/>
      <c r="AG36" s="72"/>
      <c r="AH36" s="80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>
      <c r="A37" s="24">
        <v>30</v>
      </c>
      <c r="B37" s="36" t="s">
        <v>40</v>
      </c>
      <c r="C37" s="26"/>
      <c r="D37" s="39" t="s">
        <v>5</v>
      </c>
      <c r="E37" s="28">
        <v>1</v>
      </c>
      <c r="F37" s="25">
        <v>1</v>
      </c>
      <c r="G37" s="25">
        <v>18</v>
      </c>
      <c r="H37" s="29">
        <v>9</v>
      </c>
      <c r="I37" s="29">
        <v>0</v>
      </c>
      <c r="J37" s="29">
        <v>9</v>
      </c>
      <c r="K37" s="29">
        <v>0</v>
      </c>
      <c r="L37" s="28">
        <v>0</v>
      </c>
      <c r="M37" s="64"/>
      <c r="N37" s="33"/>
      <c r="O37" s="33"/>
      <c r="P37" s="33"/>
      <c r="Q37" s="72"/>
      <c r="R37" s="64"/>
      <c r="S37" s="33"/>
      <c r="T37" s="33"/>
      <c r="U37" s="33"/>
      <c r="V37" s="72"/>
      <c r="W37" s="68">
        <v>9</v>
      </c>
      <c r="X37" s="33"/>
      <c r="Y37" s="33">
        <v>9</v>
      </c>
      <c r="Z37" s="33"/>
      <c r="AA37" s="72"/>
      <c r="AB37" s="64"/>
      <c r="AC37" s="33"/>
      <c r="AD37" s="33"/>
      <c r="AE37" s="33"/>
      <c r="AF37" s="40"/>
      <c r="AG37" s="72"/>
      <c r="AH37" s="80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>
      <c r="A38" s="24">
        <v>31</v>
      </c>
      <c r="B38" s="36" t="s">
        <v>42</v>
      </c>
      <c r="C38" s="26"/>
      <c r="D38" s="39" t="s">
        <v>5</v>
      </c>
      <c r="E38" s="28"/>
      <c r="F38" s="25">
        <v>1</v>
      </c>
      <c r="G38" s="25">
        <v>9</v>
      </c>
      <c r="H38" s="29">
        <v>0</v>
      </c>
      <c r="I38" s="29">
        <v>0</v>
      </c>
      <c r="J38" s="29">
        <v>9</v>
      </c>
      <c r="K38" s="29">
        <v>0</v>
      </c>
      <c r="L38" s="28">
        <v>0</v>
      </c>
      <c r="M38" s="64"/>
      <c r="N38" s="33"/>
      <c r="O38" s="33"/>
      <c r="P38" s="33"/>
      <c r="Q38" s="72"/>
      <c r="R38" s="64"/>
      <c r="S38" s="33"/>
      <c r="T38" s="33"/>
      <c r="U38" s="33"/>
      <c r="V38" s="72"/>
      <c r="W38" s="64"/>
      <c r="X38" s="33"/>
      <c r="Y38" s="33">
        <v>9</v>
      </c>
      <c r="Z38" s="33"/>
      <c r="AA38" s="72"/>
      <c r="AB38" s="64"/>
      <c r="AC38" s="33"/>
      <c r="AD38" s="33"/>
      <c r="AE38" s="33"/>
      <c r="AF38" s="33"/>
      <c r="AG38" s="72"/>
      <c r="AH38" s="80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>
      <c r="A39" s="24">
        <v>32</v>
      </c>
      <c r="B39" s="36" t="s">
        <v>43</v>
      </c>
      <c r="C39" s="26"/>
      <c r="D39" s="27" t="s">
        <v>44</v>
      </c>
      <c r="E39" s="28">
        <v>0</v>
      </c>
      <c r="F39" s="25">
        <v>2</v>
      </c>
      <c r="G39" s="25">
        <v>18</v>
      </c>
      <c r="H39" s="29">
        <v>0</v>
      </c>
      <c r="I39" s="29">
        <v>0</v>
      </c>
      <c r="J39" s="29"/>
      <c r="K39" s="29">
        <v>18</v>
      </c>
      <c r="L39" s="28">
        <v>0</v>
      </c>
      <c r="M39" s="64"/>
      <c r="N39" s="33"/>
      <c r="O39" s="33"/>
      <c r="P39" s="33"/>
      <c r="Q39" s="72"/>
      <c r="R39" s="64"/>
      <c r="S39" s="33"/>
      <c r="T39" s="33"/>
      <c r="U39" s="33"/>
      <c r="V39" s="72"/>
      <c r="W39" s="64"/>
      <c r="X39" s="33"/>
      <c r="Y39" s="34"/>
      <c r="Z39" s="33">
        <v>9</v>
      </c>
      <c r="AA39" s="72"/>
      <c r="AB39" s="64"/>
      <c r="AC39" s="33"/>
      <c r="AD39" s="33"/>
      <c r="AE39" s="33">
        <v>9</v>
      </c>
      <c r="AF39" s="33"/>
      <c r="AG39" s="72"/>
      <c r="AH39" s="80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>
      <c r="A40" s="41">
        <v>33</v>
      </c>
      <c r="B40" s="36" t="s">
        <v>45</v>
      </c>
      <c r="C40" s="42"/>
      <c r="D40" s="43"/>
      <c r="E40" s="28"/>
      <c r="F40" s="25">
        <v>1</v>
      </c>
      <c r="G40" s="25">
        <v>192</v>
      </c>
      <c r="H40" s="29">
        <v>0</v>
      </c>
      <c r="I40" s="29">
        <v>0</v>
      </c>
      <c r="J40" s="29"/>
      <c r="K40" s="29">
        <v>0</v>
      </c>
      <c r="L40" s="28">
        <v>192</v>
      </c>
      <c r="M40" s="64"/>
      <c r="N40" s="33"/>
      <c r="O40" s="33"/>
      <c r="P40" s="33"/>
      <c r="Q40" s="72"/>
      <c r="R40" s="64"/>
      <c r="S40" s="33"/>
      <c r="T40" s="33"/>
      <c r="U40" s="33"/>
      <c r="V40" s="72"/>
      <c r="W40" s="64"/>
      <c r="X40" s="33"/>
      <c r="Y40" s="33"/>
      <c r="Z40" s="33"/>
      <c r="AA40" s="72"/>
      <c r="AB40" s="64"/>
      <c r="AC40" s="33"/>
      <c r="AD40" s="34"/>
      <c r="AE40" s="82"/>
      <c r="AF40" s="36">
        <v>192</v>
      </c>
      <c r="AG40" s="72"/>
      <c r="AH40" s="8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>
      <c r="A41" s="41"/>
      <c r="B41" s="44" t="s">
        <v>46</v>
      </c>
      <c r="C41" s="45"/>
      <c r="D41" s="45"/>
      <c r="E41" s="36">
        <f t="shared" ref="E41:AF41" si="3">E5+E12+E29</f>
        <v>11</v>
      </c>
      <c r="F41" s="36">
        <f t="shared" si="3"/>
        <v>50</v>
      </c>
      <c r="G41" s="36">
        <f t="shared" si="3"/>
        <v>750</v>
      </c>
      <c r="H41" s="36">
        <f t="shared" si="3"/>
        <v>243</v>
      </c>
      <c r="I41" s="36">
        <f t="shared" si="3"/>
        <v>0</v>
      </c>
      <c r="J41" s="36">
        <f t="shared" si="3"/>
        <v>180</v>
      </c>
      <c r="K41" s="36">
        <f t="shared" si="3"/>
        <v>135</v>
      </c>
      <c r="L41" s="36">
        <f t="shared" si="3"/>
        <v>192</v>
      </c>
      <c r="M41" s="36">
        <f t="shared" si="3"/>
        <v>108</v>
      </c>
      <c r="N41" s="36">
        <f t="shared" si="3"/>
        <v>0</v>
      </c>
      <c r="O41" s="36">
        <f t="shared" si="3"/>
        <v>54</v>
      </c>
      <c r="P41" s="36">
        <f t="shared" si="3"/>
        <v>63</v>
      </c>
      <c r="Q41" s="36">
        <f t="shared" si="3"/>
        <v>0</v>
      </c>
      <c r="R41" s="36">
        <f t="shared" si="3"/>
        <v>63</v>
      </c>
      <c r="S41" s="36">
        <f t="shared" si="3"/>
        <v>0</v>
      </c>
      <c r="T41" s="36">
        <f t="shared" si="3"/>
        <v>72</v>
      </c>
      <c r="U41" s="36">
        <f t="shared" si="3"/>
        <v>9</v>
      </c>
      <c r="V41" s="36">
        <f t="shared" si="3"/>
        <v>0</v>
      </c>
      <c r="W41" s="36">
        <f t="shared" si="3"/>
        <v>72</v>
      </c>
      <c r="X41" s="36">
        <f t="shared" si="3"/>
        <v>0</v>
      </c>
      <c r="Y41" s="36">
        <f t="shared" si="3"/>
        <v>54</v>
      </c>
      <c r="Z41" s="36">
        <f t="shared" si="3"/>
        <v>54</v>
      </c>
      <c r="AA41" s="36">
        <f t="shared" si="3"/>
        <v>0</v>
      </c>
      <c r="AB41" s="36">
        <f t="shared" si="3"/>
        <v>0</v>
      </c>
      <c r="AC41" s="36">
        <f t="shared" si="3"/>
        <v>0</v>
      </c>
      <c r="AD41" s="36">
        <f t="shared" si="3"/>
        <v>0</v>
      </c>
      <c r="AE41" s="36">
        <f t="shared" si="3"/>
        <v>9</v>
      </c>
      <c r="AF41" s="36">
        <f t="shared" si="3"/>
        <v>192</v>
      </c>
      <c r="AG41" s="77">
        <v>0</v>
      </c>
      <c r="AH41" s="80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>
      <c r="B42" s="47"/>
      <c r="C42" s="48"/>
      <c r="D42" s="48"/>
      <c r="E42" s="49"/>
      <c r="F42" s="49"/>
      <c r="G42" s="46"/>
      <c r="H42" s="106" t="s">
        <v>47</v>
      </c>
      <c r="I42" s="106"/>
      <c r="J42" s="106"/>
      <c r="K42" s="106"/>
      <c r="L42" s="107"/>
      <c r="M42" s="108">
        <f>M41+N41+O41+P41</f>
        <v>225</v>
      </c>
      <c r="N42" s="109"/>
      <c r="O42" s="109"/>
      <c r="P42" s="109"/>
      <c r="Q42" s="110"/>
      <c r="R42" s="108">
        <f>R41+S41+T41+U41</f>
        <v>144</v>
      </c>
      <c r="S42" s="109"/>
      <c r="T42" s="109"/>
      <c r="U42" s="109"/>
      <c r="V42" s="110"/>
      <c r="W42" s="108">
        <f>W41+X41+Y41+Z41</f>
        <v>180</v>
      </c>
      <c r="X42" s="109"/>
      <c r="Y42" s="109"/>
      <c r="Z42" s="109"/>
      <c r="AA42" s="110"/>
      <c r="AB42" s="108">
        <f>AB41+AC41+AD41+AE41+AF41</f>
        <v>201</v>
      </c>
      <c r="AC42" s="109"/>
      <c r="AD42" s="109"/>
      <c r="AE42" s="109"/>
      <c r="AF42" s="109"/>
      <c r="AG42" s="110"/>
      <c r="AH42" s="80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>
      <c r="B43" s="54" t="s">
        <v>53</v>
      </c>
      <c r="C43" s="48" t="s">
        <v>5</v>
      </c>
      <c r="D43" s="50" t="s">
        <v>48</v>
      </c>
      <c r="E43" s="111" t="s">
        <v>48</v>
      </c>
      <c r="F43" s="111"/>
      <c r="G43" s="51"/>
      <c r="H43" s="112" t="s">
        <v>49</v>
      </c>
      <c r="I43" s="112"/>
      <c r="J43" s="41" t="s">
        <v>50</v>
      </c>
      <c r="K43" s="52"/>
      <c r="L43" s="52"/>
      <c r="M43" s="113">
        <v>3</v>
      </c>
      <c r="N43" s="114"/>
      <c r="O43" s="114"/>
      <c r="P43" s="114"/>
      <c r="Q43" s="115"/>
      <c r="R43" s="113">
        <v>4</v>
      </c>
      <c r="S43" s="114"/>
      <c r="T43" s="114"/>
      <c r="U43" s="114"/>
      <c r="V43" s="115"/>
      <c r="W43" s="113">
        <v>4</v>
      </c>
      <c r="X43" s="114"/>
      <c r="Y43" s="114"/>
      <c r="Z43" s="114"/>
      <c r="AA43" s="115"/>
      <c r="AB43" s="113">
        <v>0</v>
      </c>
      <c r="AC43" s="114"/>
      <c r="AD43" s="114"/>
      <c r="AE43" s="114"/>
      <c r="AF43" s="114"/>
      <c r="AG43" s="115"/>
      <c r="AH43" s="80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>
      <c r="C44" s="48" t="s">
        <v>51</v>
      </c>
      <c r="D44" s="50" t="s">
        <v>48</v>
      </c>
      <c r="E44" s="111" t="s">
        <v>48</v>
      </c>
      <c r="F44" s="111"/>
      <c r="G44" s="51"/>
      <c r="H44" s="112"/>
      <c r="I44" s="112"/>
      <c r="J44" s="24" t="s">
        <v>52</v>
      </c>
      <c r="K44" s="28"/>
      <c r="L44" s="28"/>
      <c r="M44" s="108">
        <v>19</v>
      </c>
      <c r="N44" s="109"/>
      <c r="O44" s="109"/>
      <c r="P44" s="109"/>
      <c r="Q44" s="110"/>
      <c r="R44" s="108">
        <v>13</v>
      </c>
      <c r="S44" s="109"/>
      <c r="T44" s="109"/>
      <c r="U44" s="109"/>
      <c r="V44" s="110"/>
      <c r="W44" s="108">
        <v>16</v>
      </c>
      <c r="X44" s="109"/>
      <c r="Y44" s="109"/>
      <c r="Z44" s="109"/>
      <c r="AA44" s="110"/>
      <c r="AB44" s="108">
        <v>2</v>
      </c>
      <c r="AC44" s="109"/>
      <c r="AD44" s="109"/>
      <c r="AE44" s="109"/>
      <c r="AF44" s="109"/>
      <c r="AG44" s="110"/>
      <c r="AH44" s="80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>
      <c r="D45" s="55"/>
      <c r="E45" s="49"/>
      <c r="F45" s="49"/>
      <c r="G45" s="46"/>
      <c r="H45" s="56"/>
      <c r="I45" s="56"/>
      <c r="J45" s="47"/>
      <c r="K45" s="46"/>
      <c r="L45" s="57"/>
      <c r="M45" s="57"/>
      <c r="N45" s="46"/>
      <c r="O45" s="46"/>
      <c r="P45" s="46"/>
      <c r="Q45" s="57"/>
      <c r="R45" s="46"/>
      <c r="S45" s="46"/>
      <c r="T45" s="46"/>
      <c r="U45" s="46"/>
      <c r="V45" s="57"/>
      <c r="W45" s="46"/>
      <c r="X45" s="46"/>
      <c r="Y45" s="46"/>
      <c r="Z45" s="46"/>
      <c r="AA45" s="57"/>
      <c r="AB45" s="46"/>
      <c r="AC45" s="46"/>
      <c r="AD45" s="46"/>
      <c r="AE45" s="46"/>
      <c r="AF45" s="46"/>
      <c r="AG45" s="57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>
      <c r="A46" s="93" t="s">
        <v>62</v>
      </c>
      <c r="B46" s="94"/>
      <c r="C46" s="94"/>
      <c r="G46" s="85" t="s">
        <v>75</v>
      </c>
      <c r="H46" s="87"/>
      <c r="I46" s="87"/>
      <c r="J46" s="87"/>
      <c r="K46" s="87"/>
      <c r="L46" s="87"/>
      <c r="M46" s="87"/>
      <c r="S46" s="47" t="s">
        <v>70</v>
      </c>
      <c r="T46" s="88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>
      <c r="A47" s="46">
        <v>1</v>
      </c>
      <c r="B47" s="83" t="s">
        <v>68</v>
      </c>
      <c r="C47" s="83" t="s">
        <v>63</v>
      </c>
      <c r="D47"/>
      <c r="E47"/>
      <c r="F47"/>
      <c r="G47" s="83"/>
      <c r="H47" s="83" t="s">
        <v>97</v>
      </c>
      <c r="I47"/>
      <c r="J47"/>
      <c r="K47"/>
      <c r="L47"/>
      <c r="M47"/>
      <c r="N47"/>
      <c r="O47"/>
      <c r="P47"/>
      <c r="Q47"/>
      <c r="R47"/>
      <c r="S47" s="46" t="s">
        <v>78</v>
      </c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>
      <c r="A48" s="46">
        <v>2</v>
      </c>
      <c r="B48" s="83" t="s">
        <v>88</v>
      </c>
      <c r="C48" s="83" t="s">
        <v>64</v>
      </c>
      <c r="D48"/>
      <c r="E48"/>
      <c r="F48"/>
      <c r="G48" s="83"/>
      <c r="H48" s="83" t="s">
        <v>98</v>
      </c>
      <c r="I48"/>
      <c r="J48"/>
      <c r="K48"/>
      <c r="L48"/>
      <c r="M48"/>
      <c r="N48"/>
      <c r="O48"/>
      <c r="P48"/>
      <c r="Q48"/>
      <c r="R48"/>
      <c r="S48" s="46" t="s">
        <v>79</v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>
      <c r="A49" s="46">
        <v>3</v>
      </c>
      <c r="B49" s="83" t="s">
        <v>91</v>
      </c>
      <c r="C49" s="83"/>
      <c r="D49"/>
      <c r="E49"/>
      <c r="F49"/>
      <c r="G49" s="83"/>
      <c r="H49" s="83" t="s">
        <v>93</v>
      </c>
      <c r="I49"/>
      <c r="J49"/>
      <c r="K49"/>
      <c r="L49"/>
      <c r="M49"/>
      <c r="N49"/>
      <c r="O49"/>
      <c r="P49"/>
      <c r="Q49"/>
      <c r="R49"/>
      <c r="S49" s="46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>
      <c r="A50" s="46">
        <v>4</v>
      </c>
      <c r="B50" s="83" t="s">
        <v>69</v>
      </c>
      <c r="C50" s="83" t="s">
        <v>65</v>
      </c>
      <c r="G50" s="84"/>
      <c r="H50" s="83" t="s">
        <v>77</v>
      </c>
      <c r="I50"/>
      <c r="J50"/>
      <c r="K50"/>
      <c r="L50"/>
      <c r="M50"/>
    </row>
    <row r="51" spans="1:1024">
      <c r="A51" s="46">
        <v>5</v>
      </c>
      <c r="B51" s="83" t="s">
        <v>80</v>
      </c>
      <c r="C51" s="83"/>
      <c r="G51" s="84"/>
      <c r="H51" s="85" t="s">
        <v>90</v>
      </c>
      <c r="I51"/>
      <c r="J51"/>
      <c r="K51"/>
      <c r="L51"/>
      <c r="M51"/>
    </row>
    <row r="52" spans="1:1024">
      <c r="A52" s="85" t="s">
        <v>92</v>
      </c>
      <c r="C52" s="85" t="s">
        <v>67</v>
      </c>
      <c r="G52" s="84"/>
      <c r="I52"/>
      <c r="J52"/>
      <c r="K52"/>
      <c r="L52"/>
      <c r="M52"/>
    </row>
    <row r="53" spans="1:1024">
      <c r="G53" s="86"/>
      <c r="I53"/>
      <c r="J53"/>
      <c r="K53"/>
      <c r="L53"/>
      <c r="M53"/>
    </row>
    <row r="54" spans="1:1024">
      <c r="G54" s="86"/>
      <c r="K54"/>
      <c r="L54"/>
      <c r="M54"/>
    </row>
  </sheetData>
  <mergeCells count="28">
    <mergeCell ref="AB42:AG42"/>
    <mergeCell ref="AB43:AG43"/>
    <mergeCell ref="E44:F44"/>
    <mergeCell ref="M44:Q44"/>
    <mergeCell ref="R44:V44"/>
    <mergeCell ref="W44:AA44"/>
    <mergeCell ref="AB44:AG44"/>
    <mergeCell ref="E43:F43"/>
    <mergeCell ref="H43:I44"/>
    <mergeCell ref="M43:Q43"/>
    <mergeCell ref="R43:V43"/>
    <mergeCell ref="W43:AA43"/>
    <mergeCell ref="A46:C46"/>
    <mergeCell ref="A1:AF1"/>
    <mergeCell ref="C2:C4"/>
    <mergeCell ref="D2:D4"/>
    <mergeCell ref="E2:E4"/>
    <mergeCell ref="F2:F4"/>
    <mergeCell ref="M2:AG2"/>
    <mergeCell ref="G3:L3"/>
    <mergeCell ref="M3:Q3"/>
    <mergeCell ref="R3:V3"/>
    <mergeCell ref="W3:AA3"/>
    <mergeCell ref="AB3:AG3"/>
    <mergeCell ref="H42:L42"/>
    <mergeCell ref="M42:Q42"/>
    <mergeCell ref="R42:V42"/>
    <mergeCell ref="W42:AA42"/>
  </mergeCells>
  <conditionalFormatting sqref="D6:D12 D14:D32 E23:F26 D46:D65454">
    <cfRule type="cellIs" dxfId="8" priority="5" stopIfTrue="1" operator="equal">
      <formula>"k"</formula>
    </cfRule>
  </conditionalFormatting>
  <conditionalFormatting sqref="D40">
    <cfRule type="cellIs" dxfId="7" priority="10" stopIfTrue="1" operator="equal">
      <formula>"s"</formula>
    </cfRule>
    <cfRule type="cellIs" dxfId="6" priority="11" stopIfTrue="1" operator="equal">
      <formula>"k"</formula>
    </cfRule>
  </conditionalFormatting>
  <conditionalFormatting sqref="D5:U5 E11:F11 D33:F33 D34:D39 D42">
    <cfRule type="cellIs" dxfId="5" priority="9" stopIfTrue="1" operator="equal">
      <formula>"k"</formula>
    </cfRule>
  </conditionalFormatting>
  <conditionalFormatting sqref="E2:F2 H4:AG4 E6:F10 H6:L11 E14:F22 I14:L28 E30:F32 H30:L40 E34:F40 A41:AG41 E42:F42 H43 E43:E45 J43:L45 F45 E46:F65454">
    <cfRule type="cellIs" dxfId="4" priority="7" stopIfTrue="1" operator="equal">
      <formula>0</formula>
    </cfRule>
  </conditionalFormatting>
  <conditionalFormatting sqref="E27:F28">
    <cfRule type="cellIs" dxfId="3" priority="4" stopIfTrue="1" operator="equal">
      <formula>0</formula>
    </cfRule>
  </conditionalFormatting>
  <conditionalFormatting sqref="E12:AG12 E29:AG29">
    <cfRule type="cellIs" dxfId="2" priority="8" stopIfTrue="1" operator="equal">
      <formula>0</formula>
    </cfRule>
  </conditionalFormatting>
  <conditionalFormatting sqref="G53:G54">
    <cfRule type="cellIs" dxfId="1" priority="6" stopIfTrue="1" operator="equal">
      <formula>0</formula>
    </cfRule>
  </conditionalFormatting>
  <conditionalFormatting sqref="AF40">
    <cfRule type="cellIs" dxfId="0" priority="3" stopIfTrue="1" operator="equal">
      <formula>0</formula>
    </cfRule>
  </conditionalFormatting>
  <pageMargins left="0.7" right="0.7" top="0.75" bottom="0.75" header="0.3" footer="0.3"/>
  <pageSetup paperSize="9" scale="67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Dzienne</vt:lpstr>
      <vt:lpstr>Zaoczne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Janusz Kawalec</cp:lastModifiedBy>
  <cp:revision>16</cp:revision>
  <cp:lastPrinted>2022-06-19T07:22:03Z</cp:lastPrinted>
  <dcterms:created xsi:type="dcterms:W3CDTF">2019-04-11T19:56:55Z</dcterms:created>
  <dcterms:modified xsi:type="dcterms:W3CDTF">2026-05-28T06:33:17Z</dcterms:modified>
</cp:coreProperties>
</file>